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hange Log" sheetId="1" r:id="rId4"/>
    <sheet state="visible" name="Brief" sheetId="2" r:id="rId5"/>
    <sheet state="visible" name="ID" sheetId="3" r:id="rId6"/>
    <sheet state="visible" name="Malta Lite G25 - Spec" sheetId="4" r:id="rId7"/>
    <sheet state="hidden" name="Malta Lite SC - Spec" sheetId="5" r:id="rId8"/>
    <sheet state="visible" name="Bands&amp;CA" sheetId="6" r:id="rId9"/>
    <sheet state="visible" name="SW OD" sheetId="7" r:id="rId10"/>
    <sheet state="visible" name="Package" sheetId="8" r:id="rId11"/>
    <sheet state="hidden" name="Band &amp; CA-old" sheetId="9" r:id="rId12"/>
    <sheet state="visible" name="HW SKU Matrix" sheetId="10" r:id="rId13"/>
    <sheet state="visible" name="SKU Plan" sheetId="11" r:id="rId14"/>
  </sheets>
  <definedNames/>
  <calcPr/>
  <extLst>
    <ext uri="GoogleSheetsCustomDataVersion1">
      <go:sheetsCustomData xmlns:go="http://customooxmlschemas.google.com/" r:id="rId15" roundtripDataSignature="AMtx7mgWMskpunN9Low3RB6ygoj5tovh1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7">
      <text>
        <t xml:space="preserve">======
ID#AAAAZNKEnCg
    (2022-05-09 01:58:55)
PCMMALTA-64</t>
      </text>
    </comment>
    <comment authorId="0" ref="C31">
      <text>
        <t xml:space="preserve">======
ID#AAAAZNKEnCk
    (2022-05-09 01:58:55)
PCMMALTA-61</t>
      </text>
    </comment>
    <comment authorId="0" ref="C33">
      <text>
        <t xml:space="preserve">======
ID#AAAAZNKEnCo
    (2022-05-09 01:58:55)
PCMMALTA-62</t>
      </text>
    </comment>
  </commentList>
  <extLst>
    <ext uri="GoogleSheetsCustomDataVersion1">
      <go:sheetsCustomData xmlns:go="http://customooxmlschemas.google.com/" r:id="rId1" roundtripDataSignature="AMtx7mjYL6DcNXAkKOcNPrDXzNBJfSJasg=="/>
    </ext>
  </extLst>
</comments>
</file>

<file path=xl/sharedStrings.xml><?xml version="1.0" encoding="utf-8"?>
<sst xmlns="http://schemas.openxmlformats.org/spreadsheetml/2006/main" count="355" uniqueCount="220">
  <si>
    <t>Malta Lite_20 Offering Defination</t>
  </si>
  <si>
    <t>Written by:</t>
  </si>
  <si>
    <t>Yuki Ngai</t>
  </si>
  <si>
    <t>Original Date：</t>
  </si>
  <si>
    <t xml:space="preserve">Project Name: </t>
  </si>
  <si>
    <t>Malta - Malta Lite</t>
  </si>
  <si>
    <t xml:space="preserve">Marketing Name:  </t>
  </si>
  <si>
    <t>moto e7 Power</t>
  </si>
  <si>
    <t>Change Log</t>
  </si>
  <si>
    <t>Version</t>
  </si>
  <si>
    <t>Remark</t>
  </si>
  <si>
    <t>Writer</t>
  </si>
  <si>
    <t>Modify date</t>
  </si>
  <si>
    <t>V 0.1</t>
  </si>
  <si>
    <t>1st Creation</t>
  </si>
  <si>
    <t>Yuki</t>
  </si>
  <si>
    <t>V 0.2</t>
  </si>
  <si>
    <t>Display: Reuse Malta Display
Memory: deafult 2/32 eMMC LP4 (3/32 compatible)
SKU4 APEM 3/32 TBD</t>
  </si>
  <si>
    <t>V 0.3</t>
  </si>
  <si>
    <t>Rear Main Camera: 48MP compatible</t>
  </si>
  <si>
    <t>V 0.4</t>
  </si>
  <si>
    <t>Battery: 5000mAh (JK50) 
Update SKUs Plan</t>
  </si>
  <si>
    <t>V 0.5a</t>
  </si>
  <si>
    <t>Update SKUs plan
Change to Type C</t>
  </si>
  <si>
    <t>V 0.6</t>
  </si>
  <si>
    <t>Add B39 Optional in APEM SKUs</t>
  </si>
  <si>
    <t>V 0.7</t>
  </si>
  <si>
    <t xml:space="preserve">Update SW dev mode: Pick Up Mode
Correct USB Cable: Type C cable (moto outlook)
Charger: 10W in box
Clarify Rear 2nd Cam: 2MP Depth/2MP FF Macro/5MP FF Macro/5MP Depth </t>
  </si>
  <si>
    <t>V 0.8</t>
  </si>
  <si>
    <t>Battery: 4000mAh (KG40)
Charger: 5W in box (still 10W in Phone side)
Malta Lite Camera: Default 13MP+2MP FF Macro
Malta Plus SKU added: G35, 48+5M FF, 8M Front Cam, share PCB with Malta Lite, 5000mAh (JK50)</t>
  </si>
  <si>
    <t>V 0.9</t>
  </si>
  <si>
    <t>Name Changing: Malta2
Battery: 5000mAh (JK50)
Charger: 10W in box (still 10W in Phone side)
Malta2 PCB 1 Camera: Default 13MP+2MP FF Macro
Malta2 PCB 2 Camera: Default 48MP+5MP FF Macro+2MP Depth, CMF TBD</t>
  </si>
  <si>
    <t>V 1.0</t>
  </si>
  <si>
    <t>Update Malta 2 (Tri Cam) Spec;
Chipset: G25
Audio: 2 Mics, Class K/Smart PA, 1511 w/o box or half box
CMF: Gradient Painting (TBC)</t>
  </si>
  <si>
    <t>V 1.1</t>
  </si>
  <si>
    <t>Update Malta 2 (Tri Cam) Spec;
Camera: 48MP+2M FF Macro+2MP Depth 
Update Malta 2 (Dual Cam) Spec:
Camera: 13MP+2MP Depth/2MP FF Macro</t>
  </si>
  <si>
    <t>V 1.2</t>
  </si>
  <si>
    <t xml:space="preserve">Remove B39 compatible </t>
  </si>
  <si>
    <t>V1.3</t>
  </si>
  <si>
    <t>Add 6000mah compatible 
Add Tri/Quad Cam compatible
chip set  ODM proposal G25/G35 or  QC460</t>
  </si>
  <si>
    <t>Neo</t>
  </si>
  <si>
    <t>V1.4</t>
  </si>
  <si>
    <t>Clearfiy the PCB/ME plan
Add 13M front Cam compatible
Clearfiy charging of 6000mAH version：20W charger，15W on phone side</t>
  </si>
  <si>
    <t>V1.5</t>
  </si>
  <si>
    <t>Resume Malta Lite: eMMC &amp; eMCP version (under Malta_20 Program)
Camera: 13MP+2MP FF Macro
Battery: 4000mAh (KG40)
Charger in box: 5W (Phone side: 10W)
Display: 6.517" HD+ v (Reuse Malta)</t>
  </si>
  <si>
    <t>V1.6</t>
  </si>
  <si>
    <t xml:space="preserve">Camera: 13+2MP FF Macro
Update SKU Matrix
ID/MD: 165.03 x 75.93 x 8.89mm
Camera bump: 1.27 mm
Top : 5.07 mm
Bottom: 9.00 mm
Side:  4.00 mm </t>
  </si>
  <si>
    <t>V1.7</t>
  </si>
  <si>
    <t>Change Battery to 5000mAh
ID/MD: 165.03 x 75.93 x 9.20mm
Camera bump: 0.96 mm</t>
  </si>
  <si>
    <t>V1.8</t>
  </si>
  <si>
    <r>
      <rPr>
        <rFont val="Raleway"/>
        <color rgb="FF000000"/>
        <sz val="12.0"/>
      </rPr>
      <t xml:space="preserve">ID/MD: 165.06 x 75.86 x 9.20mm
Camera bump: 1.15 mm 
Top : 5.08 mm
Bottom: 8.92 mm
Side:  3.96 mm 
eMCP PCB compatible with Tri cam
Update model name:
</t>
    </r>
    <r>
      <rPr>
        <rFont val="Raleway"/>
        <i/>
        <color rgb="FF000000"/>
        <sz val="12.0"/>
      </rPr>
      <t>XT2097-1 : SKU6 LATAM &amp; Brazil (Malta Lite, eMMC)
XT2097-2 : SKU7 WE (Malta Lite, eMMC)
XT2097-3 : SKU8 APEM (Malta Lite, eMMC)
XT2097-4  : SKU9 APEM Lenovo (Malta Lite, eMMC)
XT2097-5 : SKU10 Brazil/LATAM (Malta Lite, eMCP)</t>
    </r>
  </si>
  <si>
    <t>V1.9</t>
  </si>
  <si>
    <r>
      <rPr>
        <rFont val="Raleway"/>
        <color rgb="FF000000"/>
        <sz val="12.0"/>
      </rPr>
      <t xml:space="preserve">Update Display, camera spec information
</t>
    </r>
    <r>
      <rPr>
        <rFont val="Raleway"/>
        <color rgb="FFFF0000"/>
        <sz val="12.0"/>
      </rPr>
      <t xml:space="preserve">Update model name:
</t>
    </r>
    <r>
      <rPr>
        <rFont val="Raleway"/>
        <i/>
        <color rgb="FFFF0000"/>
        <sz val="12.0"/>
      </rPr>
      <t>XT2097-1 : SKU10 Brazil/LATAM (Malta Lite, eMCP)----Pending</t>
    </r>
    <r>
      <rPr>
        <rFont val="Raleway"/>
        <i/>
        <color rgb="FF000000"/>
        <sz val="12.0"/>
      </rPr>
      <t xml:space="preserve">
</t>
    </r>
    <r>
      <rPr>
        <rFont val="Raleway"/>
        <color rgb="FF000000"/>
        <sz val="12.0"/>
      </rPr>
      <t>External Memory Capacity: SD-Card: max support to 512GB at least
Memory: 4+64GB eMCP</t>
    </r>
  </si>
  <si>
    <t>V2.0</t>
  </si>
  <si>
    <r>
      <rPr>
        <rFont val="Raleway"/>
        <color rgb="FF000000"/>
        <sz val="12.0"/>
      </rPr>
      <t xml:space="preserve">Update model name:
</t>
    </r>
    <r>
      <rPr>
        <rFont val="Raleway"/>
        <i/>
        <color rgb="FF000000"/>
        <sz val="12.0"/>
      </rPr>
      <t>XT2097-5 : SKU10 Brazil/LATAM (Malta Lite, eMCP)
XT2097-6 : SKU11 WE 4/64 (Malta Lite, eMCP)</t>
    </r>
  </si>
  <si>
    <t>V2.1</t>
  </si>
  <si>
    <r>
      <rPr>
        <rFont val="Raleway"/>
        <color rgb="FF000000"/>
        <sz val="12.0"/>
      </rPr>
      <t xml:space="preserve">SKU6-9 (MTK-eMMC On-hold)
Update SKUs Plan &amp; model number:
</t>
    </r>
    <r>
      <rPr>
        <rFont val="Raleway"/>
        <i/>
        <color rgb="FF000000"/>
        <sz val="12.0"/>
      </rPr>
      <t xml:space="preserve">SKU10 Latam 2/32 [MTK, eMCP]
SKU11 Europe+IN 2/32 [MTK, eMCP]
SKU12 APEM 2/32 [MTK, eMCP]
SKU13 Europe+IN 4/64 [MTK, eMCP]
</t>
    </r>
    <r>
      <rPr>
        <rFont val="Raleway"/>
        <b/>
        <color rgb="FF000000"/>
        <sz val="12.0"/>
      </rPr>
      <t xml:space="preserve">Sync with Malta Lite 9863 OD
</t>
    </r>
    <r>
      <rPr>
        <rFont val="Raleway"/>
        <i/>
        <color rgb="FF000000"/>
        <sz val="12.0"/>
      </rPr>
      <t>SKU14 Latam+Brazil 2/32 [UNISOC, eMCP]
SKU15 Europe 2/32 [UNISOC, eMCP]
SKU16 APEM 2/32 [UNISOC, eMCP]
SKU17 APEM 2/32 Lenovo [UNISOC, eMCP]
SKU18 Europe 4/64 [UNISOC, eMCP]
SKU19 Latam 2/32 eMMC [UNISOC, eMMC]
SKU20 Europe 2/32 eMMC [UNISOC, eMMC]
SKU21 APEM 2/32 eMMC [UNISOC, eMMC]
SKU22 APEM 2/32 Lenovo eMMC [UNISOC, eMMC]</t>
    </r>
  </si>
  <si>
    <t>V2.2</t>
  </si>
  <si>
    <t>SKU10 Latam 2/32 [MTK, eMCP] on hold</t>
  </si>
  <si>
    <t>V2.3</t>
  </si>
  <si>
    <t>SKU10 Latam+BR 2/32 [MTK, eMCP] resume</t>
  </si>
  <si>
    <t>V2.4</t>
  </si>
  <si>
    <t>Hydra = Malta Lite SC
Remove SKU23  APEM Lenovo [Malta Lite MTK,eMCP]</t>
  </si>
  <si>
    <t>V2.5</t>
  </si>
  <si>
    <t>Update Dev mode to OTS
Update Weight to 200g</t>
  </si>
  <si>
    <t>V2.6</t>
  </si>
  <si>
    <t>Update SD card external memory capacity support to 1TB (not included in box)</t>
  </si>
  <si>
    <t>V2.7</t>
  </si>
  <si>
    <t>Add SKU23 APEM 4/64 [MTK, eMCP], XT2097-7
Add SKU24 IN-MFI 2/32 [MTK, eMCP], XT2097-16
Add SKU25 IN-MFI 4/64 [MTK, eMCP], XT2097-16</t>
  </si>
  <si>
    <t>硬件开发模式：HW Development Mode</t>
  </si>
  <si>
    <t>□Inhouse    □JDM  □Pickup ✔Off-the-shelf (OTS)</t>
  </si>
  <si>
    <t>软件开发模式：SW Development Mode</t>
  </si>
  <si>
    <t>质量标准: Quality Standard</t>
  </si>
  <si>
    <t>□A standard ✔A-Lite Standard</t>
  </si>
  <si>
    <t>供应商: Supplier</t>
  </si>
  <si>
    <t>□PSL ✔Non-PSL</t>
  </si>
  <si>
    <t>外形：Form Factor</t>
  </si>
  <si>
    <t xml:space="preserve">✔Bar PDA    □Folder   □Others  </t>
  </si>
  <si>
    <t>上市时间：Launch date</t>
  </si>
  <si>
    <t>Target Ok2ship at Jan, 2021</t>
  </si>
  <si>
    <t>客户：Customer</t>
  </si>
  <si>
    <t xml:space="preserve"> ✔ AP ✔EM(RoAP+MEA)   ✔LAE(Latam+WE)   □NA      □P.R.C ;       </t>
  </si>
  <si>
    <t>定制级别:Operator Customization</t>
  </si>
  <si>
    <t>产品系列：Product Series</t>
  </si>
  <si>
    <t>moto e</t>
  </si>
  <si>
    <t>上一代产品：Product Predecessor</t>
  </si>
  <si>
    <t>Bali_19</t>
  </si>
  <si>
    <t>目标用户：Target User</t>
  </si>
  <si>
    <t>Balanced Buyers/ Deal Seekers</t>
  </si>
  <si>
    <t>客户属性：Customer Characterize</t>
  </si>
  <si>
    <t>Key Selling Point</t>
  </si>
  <si>
    <t xml:space="preserve">6.5" Max Vision HD+ Display </t>
  </si>
  <si>
    <t>Malta_20</t>
  </si>
  <si>
    <t>尺寸：Dimension</t>
  </si>
  <si>
    <t>165.06 x 75.86 x 9.20mm for 5000mAh</t>
  </si>
  <si>
    <t>边框尺寸: Bezel Dimension</t>
  </si>
  <si>
    <t xml:space="preserve">Top : 5.08 mm
Bottom: 8.92 mm
Side:  3.96 mm </t>
  </si>
  <si>
    <t>摄像头突起：Camera Bump</t>
  </si>
  <si>
    <t>1.15 mm</t>
  </si>
  <si>
    <t>ID 需求：ID Requirement</t>
  </si>
  <si>
    <t>2 parts Non-removable, 
Front casing  high glossy w/o painting, 
Back Cover Matt Painting (Dual Cam)</t>
  </si>
  <si>
    <t>重量：Weight</t>
  </si>
  <si>
    <t>200g</t>
  </si>
  <si>
    <t>第一配色：1st Color</t>
  </si>
  <si>
    <t>Refer to CMF documentation, need ODM give proposals</t>
  </si>
  <si>
    <t>第二配色：2nd Color</t>
  </si>
  <si>
    <t>第三配色：3rd Color</t>
  </si>
  <si>
    <t xml:space="preserve">其他颜色：Other Colors </t>
  </si>
  <si>
    <t>CMF document</t>
  </si>
  <si>
    <t>No.</t>
  </si>
  <si>
    <t>Year</t>
  </si>
  <si>
    <t>Product</t>
  </si>
  <si>
    <t>SKU</t>
  </si>
  <si>
    <t>RF</t>
  </si>
  <si>
    <t>LTE</t>
  </si>
  <si>
    <t>2x Downlink CA</t>
  </si>
  <si>
    <t>Uplink CA</t>
  </si>
  <si>
    <t>UMTS</t>
  </si>
  <si>
    <t>UMTS Diversity</t>
  </si>
  <si>
    <t>CDMA</t>
  </si>
  <si>
    <t>CDMA Diversity</t>
  </si>
  <si>
    <t>TD-SCDMA</t>
  </si>
  <si>
    <t>TD-SCDMA Diversity</t>
  </si>
  <si>
    <t>GSM</t>
  </si>
  <si>
    <t>GSM Diversity</t>
  </si>
  <si>
    <t>Malta Lite</t>
  </si>
  <si>
    <t>SKU10 LATAM+Brazil (Malta Lite)
SKU19 LATAM (Hydra/Malta Lite SC)</t>
  </si>
  <si>
    <t>Latam&amp;Brazil RF1</t>
  </si>
  <si>
    <t>B1(2100)
B2 (1900)
B3 (1800)
B4 (1700/2100)
B5 (850)
B7 (2600)
B8(900)
B19(Japan850)
B28 (700 APT)
B66 AWS3+4</t>
  </si>
  <si>
    <t>--</t>
  </si>
  <si>
    <t>B1 (2100)
B2 (1900)
B4 (1700/2100)
B5 (850)
B6(Japan)
B8 (900)</t>
  </si>
  <si>
    <t>B2 (1900)
B3 (1800)
B5 (850)
B8 (900)</t>
  </si>
  <si>
    <t>SKU11 Europe (Malta Lite)
SKU13 Europe (Malta Lite)
SKU20 Europe (Hydra/MaltaLiteSC)</t>
  </si>
  <si>
    <t>Europe RF2</t>
  </si>
  <si>
    <t>B1(2100)
B3 (1800)
B5 (850)
 B7 (2600)
B8 (900)
 B20 (800 DD)
 B38 (TD2600)
B40(TD2300)
B41(TD2500)(2535~2655MHz)</t>
  </si>
  <si>
    <t>B1 (2100)
B2 (1900)
B5 (850)
B8 (900)</t>
  </si>
  <si>
    <t>B2 (1900)
  B3 (1800)
  B5 (850)
  B8 (900)</t>
  </si>
  <si>
    <t>SKU12 APEM (Malta Lite)
SKU21 APEM (Hydra/MaltaLite SC)
SKU22 APEM Lenovo (Hydra/MaltaLiteSC)</t>
  </si>
  <si>
    <t>APEM RF3</t>
  </si>
  <si>
    <t xml:space="preserve">B1(2100)
B2 (1900)
B3 (1800)
B5 (850)
 B7 (2600)
B8 (900)
B18
B19
 B20 (800 DD)
B26
B28
 B38 (TD2600)
B40(TD2300)
B41(TD2500)(2535~2655MHz)
</t>
  </si>
  <si>
    <t xml:space="preserve">Mark1:  B41 (TD2500-India) : 2535~2655MHz </t>
  </si>
  <si>
    <t>Mark2: Super ROW OTA need consider west WE carriers standard such as vodafone and Orange.</t>
  </si>
  <si>
    <t xml:space="preserve">SW development mode: </t>
  </si>
  <si>
    <t xml:space="preserve">SW OD: </t>
  </si>
  <si>
    <t>OS:</t>
  </si>
  <si>
    <t>Android 10 without OS upgrade</t>
  </si>
  <si>
    <t>paid software:</t>
  </si>
  <si>
    <t>Other requirements</t>
  </si>
  <si>
    <t>OS</t>
  </si>
  <si>
    <t>Item</t>
  </si>
  <si>
    <t>Comment</t>
  </si>
  <si>
    <t>Operating System - Preloaded</t>
  </si>
  <si>
    <t>Android 10</t>
  </si>
  <si>
    <t>Depend on scehdule</t>
  </si>
  <si>
    <t>OS upgrades</t>
  </si>
  <si>
    <t>No</t>
  </si>
  <si>
    <t>Security, Google mandated updates and Chip manufacture updates</t>
  </si>
  <si>
    <t>BiMonthly  2 years</t>
  </si>
  <si>
    <t>SW key features</t>
  </si>
  <si>
    <t xml:space="preserve">Schedule required </t>
  </si>
  <si>
    <t>Please ODM give quotation proposal for below SW features</t>
  </si>
  <si>
    <t>Top1 feature</t>
  </si>
  <si>
    <t>Chop Chop</t>
  </si>
  <si>
    <t>Top2 feature</t>
  </si>
  <si>
    <t>Top3 feature</t>
  </si>
  <si>
    <t>Single Camera Bokeh (for Macro)</t>
  </si>
  <si>
    <t>Face Beatuty/Panaroma/HDR</t>
  </si>
  <si>
    <t>https://docs.google.com/spreadsheets/d/116rkaF6C6X0BnCHhGvMh9VHAk1SBX7Aoh5TWxXD8qF0/edit#gid=1470851743</t>
  </si>
  <si>
    <t>Box</t>
  </si>
  <si>
    <t>Box structure/Box artwork/Icons/Languages</t>
  </si>
  <si>
    <t>Rendering and Icons</t>
  </si>
  <si>
    <t>Moto Design Styles</t>
  </si>
  <si>
    <t>Cling</t>
  </si>
  <si>
    <t>Yes, Selling Point Cling, 
Mexico Telcel will use Sleeve, please make quotation for this one</t>
  </si>
  <si>
    <t>Right Picture as reference</t>
  </si>
  <si>
    <t>Label</t>
  </si>
  <si>
    <t>Yes</t>
  </si>
  <si>
    <t>QG/User Manual</t>
  </si>
  <si>
    <t>LI</t>
  </si>
  <si>
    <t>Headset</t>
  </si>
  <si>
    <t>Yes for all SKU</t>
  </si>
  <si>
    <t>SIM Removal Pin</t>
  </si>
  <si>
    <t>Micro Cable</t>
  </si>
  <si>
    <t>Protective Cover</t>
  </si>
  <si>
    <t>Default NO for Dual Cam</t>
  </si>
  <si>
    <t>Refer to GDF</t>
  </si>
  <si>
    <t>Protective Film</t>
  </si>
  <si>
    <t>Need ODM to provide cost</t>
  </si>
  <si>
    <t>1. RF SKU will adjust according new organization of GEOs later.</t>
  </si>
  <si>
    <t xml:space="preserve">Band &amp; CA Support by Product &amp; SKU, will update based on RF SME </t>
  </si>
  <si>
    <t>RF SKU</t>
  </si>
  <si>
    <t>Template</t>
  </si>
  <si>
    <t xml:space="preserve">NA with CA </t>
  </si>
  <si>
    <r>
      <rPr>
        <rFont val="Arial"/>
        <color rgb="FF000000"/>
        <sz val="10.0"/>
      </rPr>
      <t xml:space="preserve">B1 (2100)
 B2 (1900)
 B3 (1800)
 B4 (1700/2100)
 B5 (850)
 B7 (2600)
 B8 (900)
 B12 (lower700 abc)
 B13 (upper700)
</t>
    </r>
    <r>
      <rPr>
        <rFont val="Arial"/>
        <color rgb="FFFF0000"/>
        <sz val="12.0"/>
      </rPr>
      <t>B14  (700PS) ATT</t>
    </r>
    <r>
      <rPr>
        <rFont val="Arial"/>
        <color rgb="FF000000"/>
        <sz val="10.0"/>
      </rPr>
      <t xml:space="preserve">
 B17 (lower700 bc)
 B25 (1900+)
 B26 (850+)
</t>
    </r>
    <r>
      <rPr>
        <rFont val="Arial"/>
        <color rgb="FFFF0000"/>
        <sz val="12.0"/>
      </rPr>
      <t>B29(lower 700 de) -ATT
  B30(2300) - ATT</t>
    </r>
    <r>
      <rPr>
        <rFont val="Arial"/>
        <color rgb="FF000000"/>
        <sz val="10.0"/>
      </rPr>
      <t xml:space="preserve">
 B38 (TD2600)
 B41 (TD2500)
 B41 HPUE (TD2500)
 B66 (AWS3+4)
 B71 (600 US)</t>
    </r>
  </si>
  <si>
    <t>CA_2C, CA_2A-2A, CA_2A-4A, CA_2A-5A, CA_2A-12A, CA_2A-66A, CA_2A-71A, CA_4A-4A, CA_4A-5A, CA_4A-12A, CA_4A-71A, CA_12A-66A, CA_25A-25A, CA_25A-26A, CA_41C, CA_41A-41A, CA_66B, CA_66C, CA_66A-66A, CA_66A-71A</t>
  </si>
  <si>
    <t>CA_41C</t>
  </si>
  <si>
    <t>B1 (2100)
 B2 (1900)
 B4 (1700/2100)
 B5 (850)
 B8 (900)</t>
  </si>
  <si>
    <t>BC0 (850)
 BC1 (1900)
 BC10 (850+)</t>
  </si>
  <si>
    <t>B2 (1900)
 B3 (1800)
 B5 (850)
 B8 (900)</t>
  </si>
  <si>
    <t>NA non-CA 
(Non-CA)</t>
  </si>
  <si>
    <r>
      <rPr>
        <rFont val="Arial"/>
        <color rgb="FF000000"/>
        <sz val="10.0"/>
      </rPr>
      <t xml:space="preserve">B1 (2100)
 B2 (1900)
</t>
    </r>
    <r>
      <rPr>
        <rFont val="Arial"/>
        <color rgb="FF0000FF"/>
        <sz val="10.0"/>
      </rPr>
      <t xml:space="preserve"> B3 (1800)</t>
    </r>
    <r>
      <rPr>
        <rFont val="Arial"/>
        <color rgb="FF000000"/>
        <sz val="10.0"/>
      </rPr>
      <t xml:space="preserve">
 B4 (1700/2100)
 B5 (850)
 B7 (2600)
 B8 (900)
 B12 (lower700 abc)
 B13 (upper700)
</t>
    </r>
    <r>
      <rPr>
        <rFont val="Arial"/>
        <color rgb="FF0000FF"/>
        <sz val="10.0"/>
      </rPr>
      <t>B14(700PS)</t>
    </r>
    <r>
      <rPr>
        <rFont val="Arial"/>
        <color rgb="FF000000"/>
        <sz val="10.0"/>
      </rPr>
      <t xml:space="preserve">
 B17 (lower700 bc)
 B25 (1900+)
 B26 (850+)
</t>
    </r>
    <r>
      <rPr>
        <rFont val="Arial"/>
        <color rgb="FF0000FF"/>
        <sz val="10.0"/>
      </rPr>
      <t>B29(lower 700 de)</t>
    </r>
    <r>
      <rPr>
        <rFont val="Arial"/>
        <color rgb="FF000000"/>
        <sz val="10.0"/>
      </rPr>
      <t xml:space="preserve">
 B30 (2300)
B38 (TD2600)
 B41 (TD2500)
 B66 (AWS3+4)
 B71 (600 US)</t>
    </r>
  </si>
  <si>
    <t xml:space="preserve">LAE
</t>
  </si>
  <si>
    <r>
      <rPr>
        <rFont val="Arial"/>
        <color rgb="FF000000"/>
        <sz val="10.0"/>
      </rPr>
      <t xml:space="preserve">B1 (2100)
 B2 (1900)
 B3 (1800)
 B4 (1700/2100)
 B5 (850)
 B7 (2600)
 B28 (700 APT)
</t>
    </r>
    <r>
      <rPr>
        <rFont val="Arial"/>
        <color rgb="FFFF0000"/>
        <sz val="10.0"/>
      </rPr>
      <t xml:space="preserve">compatible deisign with following bands:
</t>
    </r>
    <r>
      <rPr>
        <rFont val="Arial"/>
        <color rgb="FF000000"/>
        <sz val="10.0"/>
      </rPr>
      <t xml:space="preserve">B8（900）
B12 (lower 700 abc)
B17(lower 700 bc)
B20 (800DD)
B38(TBD)
</t>
    </r>
    <r>
      <rPr>
        <rFont val="Arial"/>
        <color rgb="FFFF0000"/>
        <sz val="10.0"/>
      </rPr>
      <t>B66</t>
    </r>
  </si>
  <si>
    <t>B1 (2100)
 B2 (1900)
 B4 (1700/2100)
 B5 (850)</t>
  </si>
  <si>
    <t>B2 (1900)
 B3 (1800)
 B5 (850)</t>
  </si>
  <si>
    <r>
      <rPr>
        <rFont val="Arial"/>
        <color rgb="FFFF0000"/>
        <sz val="10.0"/>
      </rPr>
      <t>RoAP</t>
    </r>
    <r>
      <rPr>
        <rFont val="Arial"/>
        <color rgb="FF000000"/>
        <sz val="10.0"/>
      </rPr>
      <t xml:space="preserve">
 </t>
    </r>
  </si>
  <si>
    <t>B1 (2100)
  B3 (1800)
  B5 (850)
  B7 (2600)
  B8 (900)
 B18（Japan low850） 
B19 (Japan hi850) 
B26 (850+) 
B28 (700 APT) 
B38 (TD2600) 
B40 (TD2300) 
B41 (TD2500-India)</t>
  </si>
  <si>
    <t>B1 (2100)
 B2 (1900)
 B5 (850)
 B8 (900)
B19 (Japan hi850)</t>
  </si>
  <si>
    <t>B1 (2100)
 B5 (850)
 B8 (900)</t>
  </si>
  <si>
    <t>B3 (1800)
 B5 (850)
 B8 (900)</t>
  </si>
  <si>
    <t xml:space="preserve">India </t>
  </si>
  <si>
    <t>B1 (2100)
  B3 (1800)
  B5 (850)
  B8 (900)
  B38 (TD2600)
  B40 (TD2300)
  B41 (TD2500-India)</t>
  </si>
  <si>
    <t>B1 (2100)
  B2 (1900)
  B5 (850)
  B8 (900)</t>
  </si>
  <si>
    <t>B1 (2100)
  B5 (850)
  B8 (900)</t>
  </si>
  <si>
    <t>B3 (1800)
  B5 (850)
  B8 (900)</t>
  </si>
  <si>
    <r>
      <rPr>
        <rFont val="Arial"/>
        <color rgb="FFFF0000"/>
        <sz val="10.0"/>
      </rPr>
      <t xml:space="preserve">EM </t>
    </r>
    <r>
      <rPr>
        <rFont val="Arial"/>
        <color rgb="FF000000"/>
        <sz val="10.0"/>
      </rPr>
      <t xml:space="preserve">
</t>
    </r>
  </si>
  <si>
    <r>
      <rPr>
        <rFont val="Arial"/>
        <color rgb="FF000000"/>
        <sz val="10.0"/>
      </rPr>
      <t xml:space="preserve">B1 (2100)
 B3 (1800)
 B5 (850)
 B7 (2600)
 B8 (900)
 B20 (800 DD)
 B38 (TD2600)
 B40 (TD2300)
</t>
    </r>
    <r>
      <rPr>
        <rFont val="Arial"/>
        <color rgb="FFFF0000"/>
        <sz val="10.0"/>
      </rPr>
      <t>B41 (TD2500-China)</t>
    </r>
  </si>
  <si>
    <t>B1 (2100)
 B2 (1900)
 B5 (850)
 B8 (900)</t>
  </si>
  <si>
    <t>Mark: 1. SKU AP/India B41：2535-2655MHz;  SKU EM B41: 2555-2655MHz;</t>
  </si>
  <si>
    <t>Mark2: EMEA  single SIM OTA need consider west WE carriers standard such as vodafone and Orange.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</si>
</sst>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"/>
    <numFmt numFmtId="165" formatCode="[DBNum2][$-804]General"/>
    <numFmt numFmtId="166" formatCode="0.0"/>
  </numFmts>
  <fonts count="42">
    <font>
      <sz val="10.0"/>
      <color rgb="FF000000"/>
      <name val="Calibri"/>
      <scheme val="minor"/>
    </font>
    <font>
      <sz val="12.0"/>
      <color theme="1"/>
      <name val="Raleway"/>
    </font>
    <font>
      <b/>
      <sz val="18.0"/>
      <color rgb="FF000000"/>
      <name val="Raleway"/>
    </font>
    <font/>
    <font>
      <b/>
      <sz val="12.0"/>
      <color rgb="FF000000"/>
      <name val="Raleway"/>
    </font>
    <font>
      <sz val="12.0"/>
      <color rgb="FF000000"/>
      <name val="Raleway"/>
    </font>
    <font>
      <sz val="12.0"/>
      <color rgb="FF0000FF"/>
      <name val="Raleway"/>
    </font>
    <font>
      <b/>
      <sz val="12.0"/>
      <color rgb="FFFFFFFF"/>
      <name val="Raleway"/>
    </font>
    <font>
      <b/>
      <sz val="12.0"/>
      <color theme="1"/>
      <name val="Raleway"/>
    </font>
    <font>
      <sz val="12.0"/>
      <color rgb="FFFF0000"/>
      <name val="Raleway"/>
    </font>
    <font>
      <sz val="12.0"/>
      <color rgb="FF000000"/>
      <name val="Arial"/>
    </font>
    <font>
      <sz val="12.0"/>
      <color rgb="FFFF0000"/>
      <name val="Arial"/>
    </font>
    <font>
      <b/>
      <sz val="12.0"/>
      <color rgb="FFFF0000"/>
      <name val="Raleway"/>
    </font>
    <font>
      <b/>
      <sz val="12.0"/>
      <color rgb="FF0000FF"/>
      <name val="Raleway"/>
    </font>
    <font>
      <sz val="12.0"/>
      <color rgb="FF434343"/>
      <name val="Raleway"/>
    </font>
    <font>
      <sz val="10.0"/>
      <color rgb="FF000000"/>
      <name val="Calibri"/>
    </font>
    <font>
      <sz val="10.0"/>
      <color rgb="FF000000"/>
      <name val="Raleway"/>
    </font>
    <font>
      <sz val="10.0"/>
      <color theme="1"/>
      <name val="Calibri"/>
    </font>
    <font>
      <sz val="10.0"/>
      <color theme="1"/>
      <name val="Arial"/>
    </font>
    <font>
      <b/>
      <u/>
      <sz val="12.0"/>
      <color rgb="FF0000FF"/>
      <name val="Raleway"/>
    </font>
    <font>
      <b/>
      <u/>
      <sz val="12.0"/>
      <color rgb="FF0000FF"/>
      <name val="Raleway"/>
    </font>
    <font>
      <u/>
      <sz val="10.0"/>
      <color theme="10"/>
      <name val="Arial"/>
    </font>
    <font>
      <b/>
      <u/>
      <sz val="12.0"/>
      <color rgb="FF0000FF"/>
      <name val="Raleway"/>
    </font>
    <font>
      <sz val="14.0"/>
      <color rgb="FFFF0000"/>
      <name val="Helvetica Neue"/>
    </font>
    <font>
      <sz val="11.0"/>
      <color rgb="FF008000"/>
      <name val="Inconsolata"/>
    </font>
    <font>
      <sz val="11.0"/>
      <color rgb="FF000000"/>
      <name val="Arial"/>
    </font>
    <font>
      <b/>
      <sz val="11.0"/>
      <color rgb="FF000000"/>
      <name val="Arial"/>
    </font>
    <font>
      <sz val="10.0"/>
      <color rgb="FF000000"/>
      <name val="Arial"/>
    </font>
    <font>
      <strike/>
      <sz val="12.0"/>
      <color theme="1"/>
      <name val="Raleway"/>
    </font>
    <font>
      <strike/>
      <sz val="10.0"/>
      <color theme="1"/>
      <name val="Arial"/>
    </font>
    <font>
      <strike/>
      <sz val="10.0"/>
      <color theme="1"/>
      <name val="Calibri"/>
    </font>
    <font>
      <strike/>
      <sz val="12.0"/>
      <color rgb="FF000000"/>
      <name val="Raleway"/>
    </font>
    <font>
      <b/>
      <strike/>
      <sz val="12.0"/>
      <color rgb="FF000000"/>
      <name val="Raleway"/>
    </font>
    <font>
      <strike/>
      <sz val="12.0"/>
      <color rgb="FFFF0000"/>
      <name val="Raleway"/>
    </font>
    <font>
      <sz val="11.0"/>
      <color rgb="FF000000"/>
      <name val="Raleway"/>
    </font>
    <font>
      <sz val="11.0"/>
      <color theme="1"/>
      <name val="Raleway"/>
    </font>
    <font>
      <u/>
      <sz val="11.0"/>
      <color rgb="FF0563C1"/>
      <name val="Raleway"/>
    </font>
    <font>
      <u/>
      <sz val="11.0"/>
      <color rgb="FF0563C1"/>
      <name val="Raleway"/>
    </font>
    <font>
      <b/>
      <sz val="18.0"/>
      <color rgb="FF000000"/>
      <name val="Calibri"/>
    </font>
    <font>
      <b/>
      <sz val="10.0"/>
      <color rgb="FF000000"/>
      <name val="Calibri"/>
    </font>
    <font>
      <b/>
      <sz val="10.0"/>
      <color rgb="FF0000FF"/>
      <name val="Calibri"/>
    </font>
    <font>
      <sz val="10.0"/>
      <color rgb="FF434343"/>
      <name val="Calibri"/>
    </font>
  </fonts>
  <fills count="15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rgb="FFD9D9D9"/>
        <bgColor rgb="FFD9D9D9"/>
      </patternFill>
    </fill>
    <fill>
      <patternFill patternType="solid">
        <fgColor rgb="FFB7B7B7"/>
        <bgColor rgb="FFB7B7B7"/>
      </patternFill>
    </fill>
    <fill>
      <patternFill patternType="solid">
        <fgColor rgb="FFFFFF00"/>
        <bgColor rgb="FFFFFF00"/>
      </patternFill>
    </fill>
    <fill>
      <patternFill patternType="solid">
        <fgColor rgb="FFCFE2F3"/>
        <bgColor rgb="FFCFE2F3"/>
      </patternFill>
    </fill>
    <fill>
      <patternFill patternType="solid">
        <fgColor rgb="FFFF9900"/>
        <bgColor rgb="FFFF9900"/>
      </patternFill>
    </fill>
    <fill>
      <patternFill patternType="solid">
        <fgColor rgb="FFB7E1CD"/>
        <bgColor rgb="FFB7E1CD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  <fill>
      <patternFill patternType="solid">
        <fgColor rgb="FFEAD1DC"/>
        <bgColor rgb="FFEAD1DC"/>
      </patternFill>
    </fill>
  </fills>
  <borders count="93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999999"/>
      </left>
      <top style="thin">
        <color rgb="FF999999"/>
      </top>
      <bottom style="thin">
        <color rgb="FF999999"/>
      </bottom>
    </border>
    <border>
      <top style="thin">
        <color rgb="FF999999"/>
      </top>
      <bottom style="thin">
        <color rgb="FF999999"/>
      </bottom>
    </border>
    <border>
      <right style="thin">
        <color rgb="FF999999"/>
      </right>
      <top style="thin">
        <color rgb="FF999999"/>
      </top>
      <bottom style="thin">
        <color rgb="FF999999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</border>
    <border>
      <left style="thin">
        <color rgb="FF999999"/>
      </left>
      <top style="thin">
        <color rgb="FF999999"/>
      </top>
    </border>
    <border>
      <top style="thin">
        <color rgb="FF999999"/>
      </top>
    </border>
    <border>
      <right style="thin">
        <color rgb="FF999999"/>
      </right>
      <top style="thin">
        <color rgb="FF999999"/>
      </top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  <border>
      <right style="thin">
        <color rgb="FFB7B7B7"/>
      </right>
      <top style="thin">
        <color rgb="FFB7B7B7"/>
      </top>
      <bottom style="thin">
        <color rgb="FFB7B7B7"/>
      </bottom>
    </border>
    <border>
      <left style="thin">
        <color rgb="FFB7B7B7"/>
      </left>
      <right style="thin">
        <color rgb="FFB7B7B7"/>
      </right>
      <top style="thin">
        <color rgb="FFB7B7B7"/>
      </top>
    </border>
    <border>
      <right style="thin">
        <color rgb="FFB7B7B7"/>
      </right>
      <top style="thin">
        <color rgb="FFB7B7B7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B7B7B7"/>
      </left>
      <right style="thin">
        <color rgb="FFB7B7B7"/>
      </right>
      <top/>
      <bottom style="thin">
        <color rgb="FFB7B7B7"/>
      </bottom>
    </border>
    <border>
      <left style="thin">
        <color rgb="FFFFFFFF"/>
      </left>
      <bottom style="thin">
        <color rgb="FFFFFFFF"/>
      </bottom>
    </border>
    <border>
      <right style="thin">
        <color rgb="FFFFFFFF"/>
      </right>
      <bottom style="thin">
        <color rgb="FFFFFFFF"/>
      </bottom>
    </border>
    <border>
      <left style="thin">
        <color rgb="FFFFFFFF"/>
      </left>
      <right style="thin">
        <color rgb="FFFFFFFF"/>
      </right>
      <bottom style="thin">
        <color rgb="FFFFFFFF"/>
      </bottom>
    </border>
    <border>
      <left style="thin">
        <color rgb="FFFFFFFF"/>
      </left>
      <top style="thin">
        <color rgb="FFFFFFFF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left/>
      <right/>
      <top/>
    </border>
    <border>
      <left/>
      <right/>
    </border>
    <border>
      <left/>
      <right/>
      <bottom/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999999"/>
      </left>
      <right/>
      <top style="thin">
        <color rgb="FF999999"/>
      </top>
      <bottom style="thin">
        <color rgb="FF999999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</border>
    <border>
      <right style="thin">
        <color rgb="FFCCCCCC"/>
      </right>
      <top style="thin">
        <color rgb="FF000000"/>
      </top>
      <bottom style="thin">
        <color rgb="FFCCCCCC"/>
      </bottom>
    </border>
    <border>
      <right style="thin">
        <color rgb="FFB7B7B7"/>
      </right>
      <top style="thin">
        <color rgb="FF000000"/>
      </top>
      <bottom style="thin">
        <color rgb="FFB7B7B7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right style="thin">
        <color rgb="FFCCCCCC"/>
      </right>
      <bottom style="thin">
        <color rgb="FFCCCCCC"/>
      </bottom>
    </border>
    <border>
      <right style="thin">
        <color rgb="FFB7B7B7"/>
      </right>
      <bottom style="thin">
        <color rgb="FFB7B7B7"/>
      </bottom>
    </border>
    <border>
      <right style="thin">
        <color rgb="FFFFFFFF"/>
      </right>
      <bottom style="thin">
        <color rgb="FFB7B7B7"/>
      </bottom>
    </border>
    <border>
      <right style="thin">
        <color rgb="FFB7B7B7"/>
      </right>
      <bottom style="thin">
        <color rgb="FFFFFFFF"/>
      </bottom>
    </border>
    <border>
      <bottom style="thin">
        <color rgb="FFB7B7B7"/>
      </bottom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</border>
    <border>
      <left style="thin">
        <color rgb="FFFFFFFF"/>
      </left>
      <right/>
      <top/>
      <bottom/>
    </border>
    <border>
      <left style="thin">
        <color rgb="FFFFFFFF"/>
      </left>
    </border>
    <border>
      <left style="thin">
        <color rgb="FFFFFFFF"/>
      </left>
      <top style="thin">
        <color rgb="FFFFFFFF"/>
      </top>
      <bottom/>
    </border>
    <border>
      <top style="thin">
        <color rgb="FFFFFFFF"/>
      </top>
      <bottom/>
    </border>
    <border>
      <right style="thin">
        <color rgb="FFFFFFFF"/>
      </right>
      <top style="thin">
        <color rgb="FFFFFFFF"/>
      </top>
      <bottom/>
    </border>
    <border>
      <right style="thin">
        <color rgb="FFFFFFFF"/>
      </right>
      <top style="thin">
        <color rgb="FFFFFFFF"/>
      </top>
    </border>
    <border>
      <left style="thin">
        <color rgb="FFB7B7B7"/>
      </left>
      <top style="thin">
        <color rgb="FFB7B7B7"/>
      </top>
      <bottom style="thin">
        <color rgb="FFB7B7B7"/>
      </bottom>
    </border>
    <border>
      <top style="thin">
        <color rgb="FFB7B7B7"/>
      </top>
      <bottom style="thin">
        <color rgb="FFB7B7B7"/>
      </bottom>
    </border>
    <border>
      <left/>
      <top/>
      <bottom style="thin">
        <color rgb="FFFFFFFF"/>
      </bottom>
    </border>
    <border>
      <top/>
      <bottom style="thin">
        <color rgb="FFFFFFFF"/>
      </bottom>
    </border>
    <border>
      <right style="thin">
        <color rgb="FFFFFFFF"/>
      </right>
      <top/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 style="thin">
        <color rgb="FF000000"/>
      </right>
      <top style="thin">
        <color rgb="FF000000"/>
      </top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/>
      <right style="thin">
        <color rgb="FF000000"/>
      </right>
      <bottom/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</border>
    <border>
      <left/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</border>
    <border>
      <bottom style="thin">
        <color rgb="FF434343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EFEFEF"/>
      </left>
      <right style="thin">
        <color rgb="FFEFEFEF"/>
      </right>
      <bottom style="thin">
        <color rgb="FF434343"/>
      </bottom>
    </border>
    <border>
      <left/>
      <right/>
      <top/>
      <bottom style="thin">
        <color rgb="FF434343"/>
      </bottom>
    </border>
    <border>
      <left style="thin">
        <color rgb="FFEFEFEF"/>
      </left>
      <right style="thin">
        <color rgb="FFEFEFEF"/>
      </right>
      <bottom style="thin">
        <color rgb="FF666666"/>
      </bottom>
    </border>
    <border>
      <right style="thin">
        <color rgb="FFEFEFEF"/>
      </right>
      <bottom style="thin">
        <color rgb="FF666666"/>
      </bottom>
    </border>
    <border>
      <bottom style="thin">
        <color rgb="FF666666"/>
      </bottom>
    </border>
    <border>
      <right style="thin">
        <color rgb="FFEFEFEF"/>
      </right>
      <bottom style="thin">
        <color rgb="FF434343"/>
      </bottom>
    </border>
    <border>
      <left style="thin">
        <color rgb="FFEFEFEF"/>
      </left>
      <right style="thin">
        <color rgb="FFEFEFEF"/>
      </right>
      <bottom style="thin">
        <color rgb="FFEFEFEF"/>
      </bottom>
    </border>
    <border>
      <right style="thin">
        <color rgb="FFEFEFEF"/>
      </right>
    </border>
    <border>
      <right style="thin">
        <color rgb="FFEFEFEF"/>
      </right>
      <bottom style="thin">
        <color rgb="FFEFEFEF"/>
      </bottom>
    </border>
    <border>
      <left style="thin">
        <color rgb="FFEFEFEF"/>
      </left>
      <right style="thin">
        <color rgb="FFEFEFEF"/>
      </right>
      <bottom style="thin">
        <color rgb="FF000000"/>
      </bottom>
    </border>
    <border>
      <right style="thin">
        <color rgb="FFEFEFEF"/>
      </right>
      <top style="thin">
        <color rgb="FF434343"/>
      </top>
      <bottom style="thin">
        <color rgb="FF434343"/>
      </bottom>
    </border>
    <border>
      <top style="thin">
        <color rgb="FF434343"/>
      </top>
      <bottom style="thin">
        <color rgb="FF434343"/>
      </bottom>
    </border>
    <border>
      <left style="thin">
        <color rgb="FFEFEFEF"/>
      </left>
      <right style="thin">
        <color rgb="FFEFEFEF"/>
      </right>
    </border>
    <border>
      <left/>
      <right style="thin">
        <color rgb="FFEFEFEF"/>
      </right>
      <top/>
      <bottom/>
    </border>
    <border>
      <right style="thin">
        <color rgb="FFEFEFEF"/>
      </right>
      <bottom style="thin">
        <color rgb="FF000000"/>
      </bottom>
    </border>
    <border>
      <left style="thin">
        <color rgb="FFEFEFEF"/>
      </left>
      <right style="thin">
        <color rgb="FFEFEFEF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368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0" fillId="0" fontId="1" numFmtId="0" xfId="0" applyFont="1"/>
    <xf borderId="3" fillId="0" fontId="1" numFmtId="0" xfId="0" applyBorder="1" applyFont="1"/>
    <xf borderId="4" fillId="0" fontId="2" numFmtId="0" xfId="0" applyAlignment="1" applyBorder="1" applyFont="1">
      <alignment horizontal="left" vertical="center"/>
    </xf>
    <xf borderId="5" fillId="0" fontId="3" numFmtId="0" xfId="0" applyBorder="1" applyFont="1"/>
    <xf borderId="6" fillId="0" fontId="3" numFmtId="0" xfId="0" applyBorder="1" applyFont="1"/>
    <xf borderId="7" fillId="0" fontId="1" numFmtId="0" xfId="0" applyBorder="1" applyFont="1"/>
    <xf borderId="8" fillId="2" fontId="4" numFmtId="0" xfId="0" applyAlignment="1" applyBorder="1" applyFill="1" applyFont="1">
      <alignment horizontal="left" shrinkToFit="0" vertical="top" wrapText="1"/>
    </xf>
    <xf borderId="4" fillId="0" fontId="5" numFmtId="0" xfId="0" applyAlignment="1" applyBorder="1" applyFont="1">
      <alignment horizontal="left" shrinkToFit="0" vertical="top" wrapText="1"/>
    </xf>
    <xf borderId="4" fillId="0" fontId="5" numFmtId="14" xfId="0" applyAlignment="1" applyBorder="1" applyFont="1" applyNumberFormat="1">
      <alignment horizontal="left" shrinkToFit="0" vertical="top" wrapText="1"/>
    </xf>
    <xf borderId="8" fillId="2" fontId="4" numFmtId="0" xfId="0" applyAlignment="1" applyBorder="1" applyFont="1">
      <alignment shrinkToFit="0" vertical="top" wrapText="1"/>
    </xf>
    <xf borderId="4" fillId="0" fontId="5" numFmtId="0" xfId="0" applyAlignment="1" applyBorder="1" applyFont="1">
      <alignment shrinkToFit="0" vertical="top" wrapText="1"/>
    </xf>
    <xf borderId="4" fillId="0" fontId="6" numFmtId="0" xfId="0" applyAlignment="1" applyBorder="1" applyFont="1">
      <alignment shrinkToFit="0" vertical="top" wrapText="1"/>
    </xf>
    <xf borderId="9" fillId="0" fontId="5" numFmtId="0" xfId="0" applyAlignment="1" applyBorder="1" applyFont="1">
      <alignment horizontal="left" shrinkToFit="0" vertical="top" wrapText="1"/>
    </xf>
    <xf borderId="10" fillId="0" fontId="3" numFmtId="0" xfId="0" applyBorder="1" applyFont="1"/>
    <xf borderId="11" fillId="0" fontId="3" numFmtId="0" xfId="0" applyBorder="1" applyFont="1"/>
    <xf borderId="12" fillId="3" fontId="7" numFmtId="0" xfId="0" applyAlignment="1" applyBorder="1" applyFill="1" applyFont="1">
      <alignment horizontal="left" shrinkToFit="0" vertical="top" wrapText="1"/>
    </xf>
    <xf borderId="3" fillId="0" fontId="1" numFmtId="0" xfId="0" applyAlignment="1" applyBorder="1" applyFont="1">
      <alignment vertical="top"/>
    </xf>
    <xf borderId="12" fillId="0" fontId="5" numFmtId="0" xfId="0" applyAlignment="1" applyBorder="1" applyFont="1">
      <alignment horizontal="left" shrinkToFit="0" vertical="center" wrapText="1"/>
    </xf>
    <xf borderId="13" fillId="0" fontId="5" numFmtId="0" xfId="0" applyAlignment="1" applyBorder="1" applyFont="1">
      <alignment shrinkToFit="0" vertical="top" wrapText="1"/>
    </xf>
    <xf borderId="13" fillId="0" fontId="5" numFmtId="0" xfId="0" applyAlignment="1" applyBorder="1" applyFont="1">
      <alignment shrinkToFit="0" vertical="center" wrapText="1"/>
    </xf>
    <xf borderId="12" fillId="0" fontId="5" numFmtId="14" xfId="0" applyAlignment="1" applyBorder="1" applyFont="1" applyNumberFormat="1">
      <alignment horizontal="left" shrinkToFit="0" vertical="center" wrapText="1"/>
    </xf>
    <xf borderId="1" fillId="0" fontId="1" numFmtId="0" xfId="0" applyAlignment="1" applyBorder="1" applyFont="1">
      <alignment vertical="top"/>
    </xf>
    <xf borderId="0" fillId="0" fontId="1" numFmtId="0" xfId="0" applyAlignment="1" applyFont="1">
      <alignment vertical="top"/>
    </xf>
    <xf borderId="14" fillId="0" fontId="5" numFmtId="0" xfId="0" applyAlignment="1" applyBorder="1" applyFont="1">
      <alignment horizontal="left" shrinkToFit="0" vertical="center" wrapText="1"/>
    </xf>
    <xf borderId="15" fillId="0" fontId="5" numFmtId="0" xfId="0" applyAlignment="1" applyBorder="1" applyFont="1">
      <alignment shrinkToFit="0" vertical="top" wrapText="1"/>
    </xf>
    <xf borderId="15" fillId="0" fontId="5" numFmtId="0" xfId="0" applyAlignment="1" applyBorder="1" applyFont="1">
      <alignment shrinkToFit="0" vertical="center" wrapText="1"/>
    </xf>
    <xf borderId="14" fillId="0" fontId="5" numFmtId="14" xfId="0" applyAlignment="1" applyBorder="1" applyFont="1" applyNumberFormat="1">
      <alignment horizontal="left" shrinkToFit="0" vertical="center" wrapText="1"/>
    </xf>
    <xf borderId="16" fillId="0" fontId="5" numFmtId="0" xfId="0" applyAlignment="1" applyBorder="1" applyFont="1">
      <alignment horizontal="left" shrinkToFit="0" vertical="center" wrapText="1"/>
    </xf>
    <xf borderId="16" fillId="0" fontId="5" numFmtId="0" xfId="0" applyAlignment="1" applyBorder="1" applyFont="1">
      <alignment shrinkToFit="0" vertical="top" wrapText="1"/>
    </xf>
    <xf borderId="16" fillId="0" fontId="5" numFmtId="0" xfId="0" applyAlignment="1" applyBorder="1" applyFont="1">
      <alignment shrinkToFit="0" vertical="center" wrapText="1"/>
    </xf>
    <xf borderId="16" fillId="0" fontId="5" numFmtId="14" xfId="0" applyAlignment="1" applyBorder="1" applyFont="1" applyNumberFormat="1">
      <alignment horizontal="left" shrinkToFit="0" vertical="center" wrapText="1"/>
    </xf>
    <xf borderId="16" fillId="0" fontId="5" numFmtId="0" xfId="0" applyBorder="1" applyFont="1"/>
    <xf borderId="16" fillId="0" fontId="5" numFmtId="164" xfId="0" applyAlignment="1" applyBorder="1" applyFont="1" applyNumberFormat="1">
      <alignment horizontal="left"/>
    </xf>
    <xf borderId="12" fillId="2" fontId="4" numFmtId="0" xfId="0" applyAlignment="1" applyBorder="1" applyFont="1">
      <alignment shrinkToFit="0" wrapText="1"/>
    </xf>
    <xf borderId="12" fillId="0" fontId="5" numFmtId="0" xfId="0" applyAlignment="1" applyBorder="1" applyFont="1">
      <alignment horizontal="left" shrinkToFit="0" wrapText="1"/>
    </xf>
    <xf borderId="17" fillId="2" fontId="4" numFmtId="0" xfId="0" applyAlignment="1" applyBorder="1" applyFont="1">
      <alignment shrinkToFit="0" wrapText="1"/>
    </xf>
    <xf borderId="3" fillId="0" fontId="5" numFmtId="0" xfId="0" applyBorder="1" applyFont="1"/>
    <xf borderId="12" fillId="2" fontId="4" numFmtId="0" xfId="0" applyBorder="1" applyFont="1"/>
    <xf borderId="12" fillId="0" fontId="5" numFmtId="0" xfId="0" applyAlignment="1" applyBorder="1" applyFont="1">
      <alignment horizontal="left"/>
    </xf>
    <xf borderId="7" fillId="0" fontId="5" numFmtId="0" xfId="0" applyBorder="1" applyFont="1"/>
    <xf borderId="1" fillId="0" fontId="5" numFmtId="0" xfId="0" applyBorder="1" applyFont="1"/>
    <xf borderId="0" fillId="0" fontId="5" numFmtId="0" xfId="0" applyFont="1"/>
    <xf borderId="18" fillId="0" fontId="5" numFmtId="0" xfId="0" applyBorder="1" applyFont="1"/>
    <xf borderId="19" fillId="0" fontId="5" numFmtId="0" xfId="0" applyBorder="1" applyFont="1"/>
    <xf borderId="12" fillId="4" fontId="5" numFmtId="0" xfId="0" applyAlignment="1" applyBorder="1" applyFill="1" applyFont="1">
      <alignment horizontal="left"/>
    </xf>
    <xf borderId="12" fillId="0" fontId="5" numFmtId="0" xfId="0" applyAlignment="1" applyBorder="1" applyFont="1">
      <alignment horizontal="left" shrinkToFit="0" vertical="top" wrapText="1"/>
    </xf>
    <xf borderId="12" fillId="4" fontId="5" numFmtId="0" xfId="0" applyBorder="1" applyFont="1"/>
    <xf borderId="12" fillId="2" fontId="4" numFmtId="0" xfId="0" applyAlignment="1" applyBorder="1" applyFont="1">
      <alignment shrinkToFit="0" vertical="center" wrapText="1"/>
    </xf>
    <xf borderId="12" fillId="2" fontId="4" numFmtId="0" xfId="0" applyAlignment="1" applyBorder="1" applyFont="1">
      <alignment horizontal="left" shrinkToFit="0" vertical="center" wrapText="1"/>
    </xf>
    <xf borderId="12" fillId="4" fontId="5" numFmtId="0" xfId="0" applyAlignment="1" applyBorder="1" applyFont="1">
      <alignment horizontal="left" shrinkToFit="0" vertical="center" wrapText="1"/>
    </xf>
    <xf borderId="20" fillId="0" fontId="1" numFmtId="0" xfId="0" applyBorder="1" applyFont="1"/>
    <xf borderId="21" fillId="0" fontId="1" numFmtId="0" xfId="0" applyBorder="1" applyFont="1"/>
    <xf borderId="22" fillId="2" fontId="4" numFmtId="0" xfId="0" applyAlignment="1" applyBorder="1" applyFont="1">
      <alignment horizontal="center"/>
    </xf>
    <xf borderId="22" fillId="2" fontId="4" numFmtId="0" xfId="0" applyAlignment="1" applyBorder="1" applyFont="1">
      <alignment shrinkToFit="0" vertical="top" wrapText="1"/>
    </xf>
    <xf borderId="22" fillId="4" fontId="5" numFmtId="0" xfId="0" applyAlignment="1" applyBorder="1" applyFont="1">
      <alignment horizontal="center" shrinkToFit="0" vertical="top" wrapText="1"/>
    </xf>
    <xf borderId="22" fillId="2" fontId="4" numFmtId="0" xfId="0" applyAlignment="1" applyBorder="1" applyFont="1">
      <alignment shrinkToFit="0" wrapText="1"/>
    </xf>
    <xf borderId="23" fillId="0" fontId="5" numFmtId="0" xfId="0" applyAlignment="1" applyBorder="1" applyFont="1">
      <alignment horizontal="center"/>
    </xf>
    <xf borderId="24" fillId="2" fontId="4" numFmtId="0" xfId="0" applyAlignment="1" applyBorder="1" applyFont="1">
      <alignment shrinkToFit="0" wrapText="1"/>
    </xf>
    <xf borderId="25" fillId="0" fontId="5" numFmtId="0" xfId="0" applyAlignment="1" applyBorder="1" applyFont="1">
      <alignment horizontal="center"/>
    </xf>
    <xf borderId="22" fillId="0" fontId="5" numFmtId="0" xfId="0" applyAlignment="1" applyBorder="1" applyFont="1">
      <alignment horizontal="center" shrinkToFit="0" vertical="center" wrapText="1"/>
    </xf>
    <xf borderId="22" fillId="0" fontId="1" numFmtId="0" xfId="0" applyAlignment="1" applyBorder="1" applyFont="1">
      <alignment horizontal="center"/>
    </xf>
    <xf borderId="22" fillId="2" fontId="8" numFmtId="0" xfId="0" applyAlignment="1" applyBorder="1" applyFont="1">
      <alignment shrinkToFit="0" vertical="top" wrapText="1"/>
    </xf>
    <xf borderId="22" fillId="2" fontId="8" numFmtId="0" xfId="0" applyBorder="1" applyFont="1"/>
    <xf borderId="22" fillId="4" fontId="6" numFmtId="0" xfId="0" applyAlignment="1" applyBorder="1" applyFont="1">
      <alignment horizontal="center" shrinkToFit="0" vertical="center" wrapText="1"/>
    </xf>
    <xf borderId="20" fillId="0" fontId="1" numFmtId="0" xfId="0" applyAlignment="1" applyBorder="1" applyFont="1">
      <alignment horizontal="center"/>
    </xf>
    <xf borderId="0" fillId="0" fontId="8" numFmtId="0" xfId="0" applyAlignment="1" applyFont="1">
      <alignment horizontal="center" vertical="center"/>
    </xf>
    <xf borderId="26" fillId="5" fontId="4" numFmtId="0" xfId="0" applyAlignment="1" applyBorder="1" applyFill="1" applyFont="1">
      <alignment horizontal="center" shrinkToFit="0" vertical="center" wrapText="1"/>
    </xf>
    <xf borderId="22" fillId="5" fontId="4" numFmtId="0" xfId="0" applyAlignment="1" applyBorder="1" applyFont="1">
      <alignment horizontal="center" vertical="center"/>
    </xf>
    <xf borderId="27" fillId="5" fontId="8" numFmtId="0" xfId="0" applyAlignment="1" applyBorder="1" applyFont="1">
      <alignment horizontal="center" vertical="center"/>
    </xf>
    <xf borderId="0" fillId="0" fontId="1" numFmtId="0" xfId="0" applyAlignment="1" applyFont="1">
      <alignment vertical="center"/>
    </xf>
    <xf borderId="26" fillId="5" fontId="4" numFmtId="0" xfId="0" applyAlignment="1" applyBorder="1" applyFont="1">
      <alignment horizontal="left" shrinkToFit="0" vertical="center" wrapText="1"/>
    </xf>
    <xf borderId="22" fillId="0" fontId="5" numFmtId="0" xfId="0" applyAlignment="1" applyBorder="1" applyFont="1">
      <alignment horizontal="center" vertical="center"/>
    </xf>
    <xf borderId="23" fillId="0" fontId="1" numFmtId="0" xfId="0" applyAlignment="1" applyBorder="1" applyFont="1">
      <alignment vertical="center"/>
    </xf>
    <xf borderId="26" fillId="2" fontId="5" numFmtId="0" xfId="0" applyAlignment="1" applyBorder="1" applyFont="1">
      <alignment horizontal="right" shrinkToFit="0" vertical="center" wrapText="1"/>
    </xf>
    <xf borderId="22" fillId="4" fontId="5" numFmtId="0" xfId="0" applyAlignment="1" applyBorder="1" applyFont="1">
      <alignment horizontal="center" vertical="center"/>
    </xf>
    <xf borderId="23" fillId="0" fontId="5" numFmtId="0" xfId="0" applyAlignment="1" applyBorder="1" applyFont="1">
      <alignment vertical="center"/>
    </xf>
    <xf borderId="22" fillId="4" fontId="9" numFmtId="0" xfId="0" applyAlignment="1" applyBorder="1" applyFont="1">
      <alignment horizontal="center" vertical="center"/>
    </xf>
    <xf borderId="25" fillId="0" fontId="5" numFmtId="10" xfId="0" applyAlignment="1" applyBorder="1" applyFont="1" applyNumberFormat="1">
      <alignment horizontal="center"/>
    </xf>
    <xf borderId="26" fillId="2" fontId="5" numFmtId="0" xfId="0" applyAlignment="1" applyBorder="1" applyFont="1">
      <alignment horizontal="right" vertical="center"/>
    </xf>
    <xf borderId="22" fillId="4" fontId="5" numFmtId="0" xfId="0" applyAlignment="1" applyBorder="1" applyFont="1">
      <alignment horizontal="center"/>
    </xf>
    <xf borderId="23" fillId="0" fontId="5" numFmtId="0" xfId="0" applyBorder="1" applyFont="1"/>
    <xf borderId="26" fillId="2" fontId="6" numFmtId="0" xfId="0" applyAlignment="1" applyBorder="1" applyFont="1">
      <alignment horizontal="right" shrinkToFit="0" vertical="center" wrapText="1"/>
    </xf>
    <xf borderId="26" fillId="2" fontId="4" numFmtId="0" xfId="0" applyAlignment="1" applyBorder="1" applyFont="1">
      <alignment horizontal="left" shrinkToFit="0" vertical="center" wrapText="1"/>
    </xf>
    <xf borderId="28" fillId="0" fontId="5" numFmtId="0" xfId="0" applyAlignment="1" applyBorder="1" applyFont="1">
      <alignment horizontal="left" vertical="center"/>
    </xf>
    <xf borderId="29" fillId="0" fontId="3" numFmtId="0" xfId="0" applyBorder="1" applyFont="1"/>
    <xf borderId="25" fillId="0" fontId="3" numFmtId="0" xfId="0" applyBorder="1" applyFont="1"/>
    <xf borderId="23" fillId="0" fontId="1" numFmtId="0" xfId="0" applyBorder="1" applyFont="1"/>
    <xf borderId="28" fillId="0" fontId="5" numFmtId="0" xfId="0" applyAlignment="1" applyBorder="1" applyFont="1">
      <alignment vertical="center"/>
    </xf>
    <xf borderId="0" fillId="0" fontId="10" numFmtId="0" xfId="0" applyFont="1"/>
    <xf borderId="22" fillId="0" fontId="11" numFmtId="0" xfId="0" applyBorder="1" applyFont="1"/>
    <xf borderId="30" fillId="4" fontId="5" numFmtId="0" xfId="0" applyAlignment="1" applyBorder="1" applyFont="1">
      <alignment horizontal="left"/>
    </xf>
    <xf borderId="31" fillId="0" fontId="3" numFmtId="0" xfId="0" applyBorder="1" applyFont="1"/>
    <xf borderId="32" fillId="0" fontId="3" numFmtId="0" xfId="0" applyBorder="1" applyFont="1"/>
    <xf borderId="22" fillId="4" fontId="12" numFmtId="0" xfId="0" applyAlignment="1" applyBorder="1" applyFont="1">
      <alignment horizontal="center" vertical="center"/>
    </xf>
    <xf borderId="33" fillId="4" fontId="5" numFmtId="0" xfId="0" applyAlignment="1" applyBorder="1" applyFont="1">
      <alignment horizontal="left"/>
    </xf>
    <xf borderId="22" fillId="4" fontId="1" numFmtId="0" xfId="0" applyAlignment="1" applyBorder="1" applyFont="1">
      <alignment horizontal="center" vertical="center"/>
    </xf>
    <xf borderId="22" fillId="0" fontId="12" numFmtId="0" xfId="0" applyAlignment="1" applyBorder="1" applyFont="1">
      <alignment horizontal="center" shrinkToFit="0" wrapText="1"/>
    </xf>
    <xf borderId="22" fillId="0" fontId="5" numFmtId="0" xfId="0" applyAlignment="1" applyBorder="1" applyFont="1">
      <alignment horizontal="center" shrinkToFit="0" wrapText="1"/>
    </xf>
    <xf borderId="22" fillId="0" fontId="1" numFmtId="0" xfId="0" applyAlignment="1" applyBorder="1" applyFont="1">
      <alignment horizontal="center" shrinkToFit="0" wrapText="1"/>
    </xf>
    <xf borderId="22" fillId="0" fontId="9" numFmtId="0" xfId="0" applyAlignment="1" applyBorder="1" applyFont="1">
      <alignment horizontal="center" shrinkToFit="0" wrapText="1"/>
    </xf>
    <xf borderId="22" fillId="4" fontId="5" numFmtId="0" xfId="0" applyAlignment="1" applyBorder="1" applyFont="1">
      <alignment horizontal="center" shrinkToFit="0" vertical="center" wrapText="1"/>
    </xf>
    <xf borderId="22" fillId="4" fontId="13" numFmtId="0" xfId="0" applyAlignment="1" applyBorder="1" applyFont="1">
      <alignment horizontal="center" shrinkToFit="0" vertical="center" wrapText="1"/>
    </xf>
    <xf borderId="22" fillId="4" fontId="14" numFmtId="0" xfId="0" applyAlignment="1" applyBorder="1" applyFont="1">
      <alignment horizontal="center" shrinkToFit="0" vertical="center" wrapText="1"/>
    </xf>
    <xf borderId="22" fillId="4" fontId="5" numFmtId="0" xfId="0" applyAlignment="1" applyBorder="1" applyFont="1">
      <alignment horizontal="center" shrinkToFit="0" wrapText="1"/>
    </xf>
    <xf borderId="22" fillId="4" fontId="15" numFmtId="0" xfId="0" applyAlignment="1" applyBorder="1" applyFont="1">
      <alignment shrinkToFit="0" vertical="center" wrapText="1"/>
    </xf>
    <xf borderId="28" fillId="0" fontId="1" numFmtId="0" xfId="0" applyAlignment="1" applyBorder="1" applyFont="1">
      <alignment horizontal="left" vertical="center"/>
    </xf>
    <xf borderId="26" fillId="2" fontId="4" numFmtId="0" xfId="0" applyAlignment="1" applyBorder="1" applyFont="1">
      <alignment horizontal="left" vertical="center"/>
    </xf>
    <xf borderId="22" fillId="0" fontId="1" numFmtId="0" xfId="0" applyAlignment="1" applyBorder="1" applyFont="1">
      <alignment horizontal="center" vertical="center"/>
    </xf>
    <xf borderId="33" fillId="5" fontId="4" numFmtId="0" xfId="0" applyAlignment="1" applyBorder="1" applyFont="1">
      <alignment horizontal="left" shrinkToFit="0" vertical="top" wrapText="1"/>
    </xf>
    <xf borderId="26" fillId="2" fontId="4" numFmtId="165" xfId="0" applyAlignment="1" applyBorder="1" applyFont="1" applyNumberForma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22" fillId="0" fontId="12" numFmtId="0" xfId="0" applyAlignment="1" applyBorder="1" applyFont="1">
      <alignment horizontal="center"/>
    </xf>
    <xf borderId="22" fillId="0" fontId="5" numFmtId="0" xfId="0" applyAlignment="1" applyBorder="1" applyFont="1">
      <alignment horizontal="center"/>
    </xf>
    <xf borderId="22" fillId="0" fontId="5" numFmtId="165" xfId="0" applyAlignment="1" applyBorder="1" applyFont="1" applyNumberFormat="1">
      <alignment horizontal="center"/>
    </xf>
    <xf borderId="22" fillId="4" fontId="5" numFmtId="165" xfId="0" applyAlignment="1" applyBorder="1" applyFont="1" applyNumberFormat="1">
      <alignment horizontal="center" shrinkToFit="0" vertical="center" wrapText="1"/>
    </xf>
    <xf borderId="26" fillId="5" fontId="4" numFmtId="165" xfId="0" applyAlignment="1" applyBorder="1" applyFont="1" applyNumberFormat="1">
      <alignment horizontal="left" shrinkToFit="0" vertical="center" wrapText="1"/>
    </xf>
    <xf borderId="26" fillId="6" fontId="4" numFmtId="0" xfId="0" applyAlignment="1" applyBorder="1" applyFill="1" applyFont="1">
      <alignment horizontal="left" shrinkToFit="0" vertical="center" wrapText="1"/>
    </xf>
    <xf borderId="22" fillId="0" fontId="15" numFmtId="0" xfId="0" applyAlignment="1" applyBorder="1" applyFont="1">
      <alignment shrinkToFit="0" vertical="center" wrapText="1"/>
    </xf>
    <xf borderId="26" fillId="6" fontId="5" numFmtId="0" xfId="0" applyAlignment="1" applyBorder="1" applyFont="1">
      <alignment horizontal="right" shrinkToFit="0" vertical="center" wrapText="1"/>
    </xf>
    <xf borderId="22" fillId="0" fontId="15" numFmtId="0" xfId="0" applyAlignment="1" applyBorder="1" applyFont="1">
      <alignment shrinkToFit="0" wrapText="1"/>
    </xf>
    <xf borderId="22" fillId="4" fontId="5" numFmtId="0" xfId="0" applyAlignment="1" applyBorder="1" applyFont="1">
      <alignment shrinkToFit="0" vertical="center" wrapText="1"/>
    </xf>
    <xf borderId="22" fillId="4" fontId="5" numFmtId="0" xfId="0" applyAlignment="1" applyBorder="1" applyFont="1">
      <alignment vertical="center"/>
    </xf>
    <xf borderId="33" fillId="5" fontId="4" numFmtId="165" xfId="0" applyAlignment="1" applyBorder="1" applyFont="1" applyNumberFormat="1">
      <alignment horizontal="left"/>
    </xf>
    <xf borderId="23" fillId="0" fontId="1" numFmtId="0" xfId="0" applyAlignment="1" applyBorder="1" applyFont="1">
      <alignment shrinkToFit="0" vertical="center" wrapText="1"/>
    </xf>
    <xf borderId="26" fillId="2" fontId="4" numFmtId="165" xfId="0" applyAlignment="1" applyBorder="1" applyFont="1" applyNumberFormat="1">
      <alignment horizontal="right" shrinkToFit="0" vertical="center" wrapText="1"/>
    </xf>
    <xf borderId="22" fillId="4" fontId="12" numFmtId="0" xfId="0" applyAlignment="1" applyBorder="1" applyFont="1">
      <alignment horizontal="center" shrinkToFit="0" vertical="center" wrapText="1"/>
    </xf>
    <xf borderId="23" fillId="0" fontId="12" numFmtId="0" xfId="0" applyAlignment="1" applyBorder="1" applyFont="1">
      <alignment vertical="center"/>
    </xf>
    <xf borderId="0" fillId="0" fontId="4" numFmtId="0" xfId="0" applyAlignment="1" applyFont="1">
      <alignment horizontal="center" vertical="center"/>
    </xf>
    <xf borderId="26" fillId="5" fontId="8" numFmtId="0" xfId="0" applyAlignment="1" applyBorder="1" applyFont="1">
      <alignment vertical="center"/>
    </xf>
    <xf borderId="22" fillId="4" fontId="4" numFmtId="0" xfId="0" applyAlignment="1" applyBorder="1" applyFont="1">
      <alignment horizontal="center" shrinkToFit="0" wrapText="1"/>
    </xf>
    <xf borderId="22" fillId="0" fontId="1" numFmtId="0" xfId="0" applyBorder="1" applyFont="1"/>
    <xf borderId="34" fillId="0" fontId="5" numFmtId="165" xfId="0" applyAlignment="1" applyBorder="1" applyFont="1" applyNumberFormat="1">
      <alignment horizontal="right"/>
    </xf>
    <xf borderId="34" fillId="0" fontId="1" numFmtId="0" xfId="0" applyAlignment="1" applyBorder="1" applyFont="1">
      <alignment horizontal="right" shrinkToFit="0" wrapText="1"/>
    </xf>
    <xf borderId="22" fillId="0" fontId="4" numFmtId="0" xfId="0" applyAlignment="1" applyBorder="1" applyFont="1">
      <alignment horizontal="center" vertical="center"/>
    </xf>
    <xf borderId="27" fillId="5" fontId="8" numFmtId="0" xfId="0" applyAlignment="1" applyBorder="1" applyFont="1">
      <alignment vertical="center"/>
    </xf>
    <xf borderId="34" fillId="0" fontId="8" numFmtId="165" xfId="0" applyBorder="1" applyFont="1" applyNumberFormat="1"/>
    <xf borderId="22" fillId="4" fontId="1" numFmtId="165" xfId="0" applyAlignment="1" applyBorder="1" applyFont="1" applyNumberFormat="1">
      <alignment horizontal="center" shrinkToFit="0" vertical="center" wrapText="1"/>
    </xf>
    <xf borderId="34" fillId="0" fontId="8" numFmtId="0" xfId="0" applyAlignment="1" applyBorder="1" applyFont="1">
      <alignment shrinkToFit="0" wrapText="1"/>
    </xf>
    <xf borderId="0" fillId="0" fontId="5" numFmtId="0" xfId="0" applyAlignment="1" applyFont="1">
      <alignment horizontal="center" vertical="center"/>
    </xf>
    <xf borderId="35" fillId="2" fontId="4" numFmtId="0" xfId="0" applyAlignment="1" applyBorder="1" applyFont="1">
      <alignment horizontal="left" shrinkToFit="0" vertical="center" wrapText="1"/>
    </xf>
    <xf borderId="29" fillId="0" fontId="5" numFmtId="0" xfId="0" applyAlignment="1" applyBorder="1" applyFont="1">
      <alignment horizontal="center"/>
    </xf>
    <xf borderId="24" fillId="4" fontId="5" numFmtId="0" xfId="0" applyAlignment="1" applyBorder="1" applyFont="1">
      <alignment horizontal="center"/>
    </xf>
    <xf borderId="36" fillId="4" fontId="5" numFmtId="0" xfId="0" applyAlignment="1" applyBorder="1" applyFont="1">
      <alignment horizontal="center"/>
    </xf>
    <xf borderId="36" fillId="4" fontId="5" numFmtId="10" xfId="0" applyAlignment="1" applyBorder="1" applyFont="1" applyNumberFormat="1">
      <alignment horizontal="center"/>
    </xf>
    <xf borderId="33" fillId="4" fontId="5" numFmtId="0" xfId="0" applyAlignment="1" applyBorder="1" applyFont="1">
      <alignment horizontal="center"/>
    </xf>
    <xf borderId="22" fillId="0" fontId="10" numFmtId="0" xfId="0" applyBorder="1" applyFont="1"/>
    <xf borderId="33" fillId="4" fontId="12" numFmtId="0" xfId="0" applyAlignment="1" applyBorder="1" applyFont="1">
      <alignment horizontal="center"/>
    </xf>
    <xf borderId="22" fillId="4" fontId="1" numFmtId="0" xfId="0" applyAlignment="1" applyBorder="1" applyFont="1">
      <alignment horizontal="center"/>
    </xf>
    <xf borderId="0" fillId="0" fontId="12" numFmtId="0" xfId="0" applyAlignment="1" applyFont="1">
      <alignment horizontal="center" shrinkToFit="0" wrapText="1"/>
    </xf>
    <xf borderId="22" fillId="4" fontId="16" numFmtId="0" xfId="0" applyAlignment="1" applyBorder="1" applyFont="1">
      <alignment shrinkToFit="0" vertical="center" wrapText="1"/>
    </xf>
    <xf borderId="22" fillId="4" fontId="9" numFmtId="0" xfId="0" applyAlignment="1" applyBorder="1" applyFont="1">
      <alignment horizontal="center" shrinkToFit="0" vertical="center" wrapText="1"/>
    </xf>
    <xf borderId="22" fillId="0" fontId="17" numFmtId="0" xfId="0" applyBorder="1" applyFont="1"/>
    <xf borderId="0" fillId="0" fontId="17" numFmtId="0" xfId="0" applyFont="1"/>
    <xf borderId="22" fillId="2" fontId="8" numFmtId="0" xfId="0" applyAlignment="1" applyBorder="1" applyFont="1">
      <alignment horizontal="center"/>
    </xf>
    <xf borderId="27" fillId="2" fontId="8" numFmtId="0" xfId="0" applyAlignment="1" applyBorder="1" applyFont="1">
      <alignment horizontal="center"/>
    </xf>
    <xf borderId="27" fillId="2" fontId="8" numFmtId="0" xfId="0" applyAlignment="1" applyBorder="1" applyFont="1">
      <alignment horizontal="center" shrinkToFit="0" wrapText="1"/>
    </xf>
    <xf borderId="27" fillId="2" fontId="4" numFmtId="0" xfId="0" applyAlignment="1" applyBorder="1" applyFont="1">
      <alignment horizontal="center"/>
    </xf>
    <xf borderId="0" fillId="0" fontId="18" numFmtId="0" xfId="0" applyFont="1"/>
    <xf borderId="37" fillId="4" fontId="1" numFmtId="0" xfId="0" applyAlignment="1" applyBorder="1" applyFont="1">
      <alignment horizontal="center" vertical="center"/>
    </xf>
    <xf borderId="38" fillId="0" fontId="5" numFmtId="0" xfId="0" applyAlignment="1" applyBorder="1" applyFont="1">
      <alignment horizontal="center" shrinkToFit="0" vertical="center" wrapText="1"/>
    </xf>
    <xf borderId="39" fillId="0" fontId="5" numFmtId="0" xfId="0" applyAlignment="1" applyBorder="1" applyFont="1">
      <alignment horizontal="center" shrinkToFit="0" vertical="center" wrapText="1"/>
    </xf>
    <xf borderId="38" fillId="0" fontId="1" numFmtId="0" xfId="0" applyAlignment="1" applyBorder="1" applyFont="1">
      <alignment horizontal="center" shrinkToFit="0" vertical="center" wrapText="1"/>
    </xf>
    <xf borderId="38" fillId="0" fontId="1" numFmtId="0" xfId="0" applyAlignment="1" applyBorder="1" applyFont="1">
      <alignment horizontal="center" vertical="center"/>
    </xf>
    <xf borderId="0" fillId="0" fontId="18" numFmtId="0" xfId="0" applyAlignment="1" applyFont="1">
      <alignment vertical="center"/>
    </xf>
    <xf borderId="40" fillId="4" fontId="1" numFmtId="0" xfId="0" applyAlignment="1" applyBorder="1" applyFont="1">
      <alignment horizontal="center" vertical="center"/>
    </xf>
    <xf borderId="41" fillId="0" fontId="5" numFmtId="0" xfId="0" applyAlignment="1" applyBorder="1" applyFont="1">
      <alignment horizontal="center" shrinkToFit="0" vertical="center" wrapText="1"/>
    </xf>
    <xf borderId="42" fillId="0" fontId="5" numFmtId="0" xfId="0" applyAlignment="1" applyBorder="1" applyFont="1">
      <alignment horizontal="center" shrinkToFit="0" vertical="center" wrapText="1"/>
    </xf>
    <xf borderId="41" fillId="0" fontId="1" numFmtId="0" xfId="0" applyAlignment="1" applyBorder="1" applyFont="1">
      <alignment horizontal="center" shrinkToFit="0" vertical="center" wrapText="1"/>
    </xf>
    <xf borderId="40" fillId="4" fontId="5" numFmtId="0" xfId="0" applyAlignment="1" applyBorder="1" applyFont="1">
      <alignment horizontal="center" vertical="center"/>
    </xf>
    <xf borderId="20" fillId="0" fontId="1" numFmtId="0" xfId="0" applyAlignment="1" applyBorder="1" applyFont="1">
      <alignment horizontal="center" vertical="center"/>
    </xf>
    <xf borderId="19" fillId="0" fontId="1" numFmtId="0" xfId="0" applyAlignment="1" applyBorder="1" applyFont="1">
      <alignment horizontal="center" vertical="center"/>
    </xf>
    <xf borderId="43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44" fillId="0" fontId="1" numFmtId="0" xfId="0" applyAlignment="1" applyBorder="1" applyFont="1">
      <alignment horizontal="center" vertical="center"/>
    </xf>
    <xf borderId="45" fillId="0" fontId="5" numFmtId="0" xfId="0" applyAlignment="1" applyBorder="1" applyFont="1">
      <alignment horizontal="center" vertical="center"/>
    </xf>
    <xf borderId="45" fillId="0" fontId="3" numFmtId="0" xfId="0" applyBorder="1" applyFont="1"/>
    <xf borderId="42" fillId="0" fontId="3" numFmtId="0" xfId="0" applyBorder="1" applyFont="1"/>
    <xf borderId="19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/>
    </xf>
    <xf borderId="46" fillId="7" fontId="1" numFmtId="0" xfId="0" applyBorder="1" applyFill="1" applyFont="1"/>
    <xf borderId="46" fillId="0" fontId="1" numFmtId="0" xfId="0" applyBorder="1" applyFont="1"/>
    <xf borderId="47" fillId="7" fontId="5" numFmtId="0" xfId="0" applyBorder="1" applyFont="1"/>
    <xf borderId="48" fillId="0" fontId="5" numFmtId="0" xfId="0" applyBorder="1" applyFont="1"/>
    <xf borderId="33" fillId="4" fontId="5" numFmtId="0" xfId="0" applyBorder="1" applyFont="1"/>
    <xf borderId="48" fillId="0" fontId="1" numFmtId="0" xfId="0" applyBorder="1" applyFont="1"/>
    <xf borderId="22" fillId="5" fontId="8" numFmtId="0" xfId="0" applyAlignment="1" applyBorder="1" applyFont="1">
      <alignment vertical="center"/>
    </xf>
    <xf borderId="22" fillId="0" fontId="8" numFmtId="0" xfId="0" applyAlignment="1" applyBorder="1" applyFont="1">
      <alignment horizontal="center" vertical="center"/>
    </xf>
    <xf borderId="22" fillId="0" fontId="5" numFmtId="165" xfId="0" applyAlignment="1" applyBorder="1" applyFont="1" applyNumberFormat="1">
      <alignment horizontal="right"/>
    </xf>
    <xf borderId="22" fillId="0" fontId="5" numFmtId="0" xfId="0" applyAlignment="1" applyBorder="1" applyFont="1">
      <alignment vertical="center"/>
    </xf>
    <xf borderId="22" fillId="0" fontId="1" numFmtId="0" xfId="0" applyAlignment="1" applyBorder="1" applyFont="1">
      <alignment vertical="center"/>
    </xf>
    <xf borderId="22" fillId="0" fontId="1" numFmtId="0" xfId="0" applyAlignment="1" applyBorder="1" applyFont="1">
      <alignment horizontal="right" shrinkToFit="0" wrapText="1"/>
    </xf>
    <xf borderId="22" fillId="0" fontId="19" numFmtId="165" xfId="0" applyBorder="1" applyFont="1" applyNumberFormat="1"/>
    <xf borderId="22" fillId="4" fontId="4" numFmtId="0" xfId="0" applyAlignment="1" applyBorder="1" applyFont="1">
      <alignment horizontal="center" shrinkToFit="0" vertical="center" wrapText="1"/>
    </xf>
    <xf borderId="22" fillId="4" fontId="12" numFmtId="165" xfId="0" applyAlignment="1" applyBorder="1" applyFont="1" applyNumberFormat="1">
      <alignment horizontal="center" shrinkToFit="0" vertical="center" wrapText="1"/>
    </xf>
    <xf borderId="22" fillId="0" fontId="20" numFmtId="0" xfId="0" applyAlignment="1" applyBorder="1" applyFont="1">
      <alignment shrinkToFit="0" wrapText="1"/>
    </xf>
    <xf borderId="0" fillId="0" fontId="21" numFmtId="0" xfId="0" applyFont="1"/>
    <xf borderId="22" fillId="5" fontId="22" numFmtId="0" xfId="0" applyAlignment="1" applyBorder="1" applyFont="1">
      <alignment vertical="center"/>
    </xf>
    <xf borderId="22" fillId="2" fontId="4" numFmtId="165" xfId="0" applyAlignment="1" applyBorder="1" applyFont="1" applyNumberFormat="1">
      <alignment horizontal="left" shrinkToFit="0" vertical="center" wrapText="1"/>
    </xf>
    <xf borderId="49" fillId="8" fontId="23" numFmtId="0" xfId="0" applyAlignment="1" applyBorder="1" applyFill="1" applyFont="1">
      <alignment horizontal="left" vertical="center"/>
    </xf>
    <xf borderId="50" fillId="0" fontId="3" numFmtId="0" xfId="0" applyBorder="1" applyFont="1"/>
    <xf borderId="51" fillId="0" fontId="3" numFmtId="0" xfId="0" applyBorder="1" applyFont="1"/>
    <xf borderId="33" fillId="4" fontId="24" numFmtId="0" xfId="0" applyBorder="1" applyFont="1"/>
    <xf borderId="2" fillId="0" fontId="18" numFmtId="0" xfId="0" applyAlignment="1" applyBorder="1" applyFont="1">
      <alignment horizontal="center"/>
    </xf>
    <xf borderId="2" fillId="0" fontId="18" numFmtId="0" xfId="0" applyAlignment="1" applyBorder="1" applyFont="1">
      <alignment horizontal="center" vertical="center"/>
    </xf>
    <xf borderId="2" fillId="0" fontId="18" numFmtId="0" xfId="0" applyBorder="1" applyFont="1"/>
    <xf borderId="1" fillId="0" fontId="18" numFmtId="0" xfId="0" applyBorder="1" applyFont="1"/>
    <xf borderId="0" fillId="0" fontId="25" numFmtId="0" xfId="0" applyFont="1"/>
    <xf borderId="12" fillId="6" fontId="26" numFmtId="0" xfId="0" applyAlignment="1" applyBorder="1" applyFont="1">
      <alignment horizontal="center" vertical="center"/>
    </xf>
    <xf borderId="12" fillId="6" fontId="26" numFmtId="0" xfId="0" applyAlignment="1" applyBorder="1" applyFont="1">
      <alignment horizontal="center" shrinkToFit="0" vertical="center" wrapText="1"/>
    </xf>
    <xf borderId="7" fillId="0" fontId="18" numFmtId="0" xfId="0" applyBorder="1" applyFont="1"/>
    <xf borderId="12" fillId="0" fontId="27" numFmtId="0" xfId="0" applyAlignment="1" applyBorder="1" applyFont="1">
      <alignment horizontal="center" shrinkToFit="0" vertical="center" wrapText="1"/>
    </xf>
    <xf borderId="12" fillId="0" fontId="27" numFmtId="0" xfId="0" applyAlignment="1" applyBorder="1" applyFont="1">
      <alignment horizontal="center" vertical="center"/>
    </xf>
    <xf borderId="0" fillId="0" fontId="27" numFmtId="0" xfId="0" applyAlignment="1" applyFont="1">
      <alignment horizontal="center" shrinkToFit="0" vertical="center" wrapText="1"/>
    </xf>
    <xf borderId="52" fillId="0" fontId="18" numFmtId="0" xfId="0" applyAlignment="1" applyBorder="1" applyFont="1">
      <alignment horizontal="center" vertical="center"/>
    </xf>
    <xf borderId="1" fillId="0" fontId="18" numFmtId="0" xfId="0" applyAlignment="1" applyBorder="1" applyFont="1">
      <alignment horizontal="center" vertical="center"/>
    </xf>
    <xf borderId="12" fillId="4" fontId="27" numFmtId="0" xfId="0" applyAlignment="1" applyBorder="1" applyFont="1">
      <alignment horizontal="center" vertical="center"/>
    </xf>
    <xf borderId="7" fillId="0" fontId="27" numFmtId="0" xfId="0" applyBorder="1" applyFont="1"/>
    <xf borderId="0" fillId="0" fontId="27" numFmtId="0" xfId="0" applyFont="1"/>
    <xf borderId="12" fillId="8" fontId="27" numFmtId="0" xfId="0" applyAlignment="1" applyBorder="1" applyFont="1">
      <alignment horizontal="center" vertical="center"/>
    </xf>
    <xf borderId="33" fillId="4" fontId="27" numFmtId="0" xfId="0" applyAlignment="1" applyBorder="1" applyFont="1">
      <alignment horizontal="center" shrinkToFit="0" wrapText="1"/>
    </xf>
    <xf borderId="19" fillId="0" fontId="27" numFmtId="0" xfId="0" applyBorder="1" applyFont="1"/>
    <xf borderId="0" fillId="0" fontId="27" numFmtId="0" xfId="0" applyAlignment="1" applyFont="1">
      <alignment horizontal="center" vertical="center"/>
    </xf>
    <xf borderId="19" fillId="0" fontId="27" numFmtId="0" xfId="0" applyAlignment="1" applyBorder="1" applyFont="1">
      <alignment horizontal="center" vertical="center"/>
    </xf>
    <xf borderId="20" fillId="0" fontId="27" numFmtId="0" xfId="0" applyBorder="1" applyFont="1"/>
    <xf borderId="53" fillId="0" fontId="27" numFmtId="0" xfId="0" applyAlignment="1" applyBorder="1" applyFont="1">
      <alignment horizontal="left" vertical="center"/>
    </xf>
    <xf borderId="54" fillId="0" fontId="3" numFmtId="0" xfId="0" applyBorder="1" applyFont="1"/>
    <xf borderId="13" fillId="0" fontId="3" numFmtId="0" xfId="0" applyBorder="1" applyFont="1"/>
    <xf borderId="55" fillId="4" fontId="27" numFmtId="0" xfId="0" applyBorder="1" applyFont="1"/>
    <xf borderId="56" fillId="0" fontId="3" numFmtId="0" xfId="0" applyBorder="1" applyFont="1"/>
    <xf borderId="57" fillId="0" fontId="3" numFmtId="0" xfId="0" applyBorder="1" applyFont="1"/>
    <xf borderId="1" fillId="0" fontId="18" numFmtId="0" xfId="0" applyAlignment="1" applyBorder="1" applyFont="1">
      <alignment horizontal="center"/>
    </xf>
    <xf borderId="0" fillId="0" fontId="18" numFmtId="0" xfId="0" applyAlignment="1" applyFont="1">
      <alignment horizontal="center"/>
    </xf>
    <xf borderId="0" fillId="0" fontId="18" numFmtId="0" xfId="0" applyAlignment="1" applyFont="1">
      <alignment horizontal="center" vertical="center"/>
    </xf>
    <xf borderId="58" fillId="9" fontId="1" numFmtId="0" xfId="0" applyAlignment="1" applyBorder="1" applyFill="1" applyFont="1">
      <alignment horizontal="left" vertical="center"/>
    </xf>
    <xf borderId="59" fillId="9" fontId="1" numFmtId="0" xfId="0" applyAlignment="1" applyBorder="1" applyFont="1">
      <alignment horizontal="left" vertical="center"/>
    </xf>
    <xf borderId="59" fillId="9" fontId="5" numFmtId="0" xfId="0" applyAlignment="1" applyBorder="1" applyFont="1">
      <alignment horizontal="left" vertical="center"/>
    </xf>
    <xf borderId="60" fillId="9" fontId="1" numFmtId="0" xfId="0" applyAlignment="1" applyBorder="1" applyFont="1">
      <alignment horizontal="left" vertical="center"/>
    </xf>
    <xf borderId="23" fillId="0" fontId="3" numFmtId="0" xfId="0" applyBorder="1" applyFont="1"/>
    <xf borderId="61" fillId="0" fontId="3" numFmtId="0" xfId="0" applyBorder="1" applyFont="1"/>
    <xf borderId="33" fillId="9" fontId="18" numFmtId="0" xfId="0" applyAlignment="1" applyBorder="1" applyFont="1">
      <alignment horizontal="left" vertical="center"/>
    </xf>
    <xf borderId="62" fillId="0" fontId="3" numFmtId="0" xfId="0" applyBorder="1" applyFont="1"/>
    <xf borderId="63" fillId="0" fontId="3" numFmtId="0" xfId="0" applyBorder="1" applyFont="1"/>
    <xf borderId="64" fillId="0" fontId="3" numFmtId="0" xfId="0" applyBorder="1" applyFont="1"/>
    <xf borderId="65" fillId="9" fontId="1" numFmtId="0" xfId="0" applyAlignment="1" applyBorder="1" applyFont="1">
      <alignment horizontal="left" vertical="center"/>
    </xf>
    <xf borderId="36" fillId="9" fontId="1" numFmtId="0" xfId="0" applyAlignment="1" applyBorder="1" applyFont="1">
      <alignment horizontal="left" vertical="center"/>
    </xf>
    <xf borderId="58" fillId="0" fontId="5" numFmtId="0" xfId="0" applyAlignment="1" applyBorder="1" applyFont="1">
      <alignment horizontal="left" vertical="center"/>
    </xf>
    <xf borderId="58" fillId="0" fontId="4" numFmtId="0" xfId="0" applyAlignment="1" applyBorder="1" applyFont="1">
      <alignment horizontal="left" vertical="center"/>
    </xf>
    <xf borderId="29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58" fillId="0" fontId="1" numFmtId="0" xfId="0" applyAlignment="1" applyBorder="1" applyFont="1">
      <alignment horizontal="left" vertical="center"/>
    </xf>
    <xf borderId="29" fillId="0" fontId="1" numFmtId="0" xfId="0" applyAlignment="1" applyBorder="1" applyFont="1">
      <alignment horizontal="left" vertical="center"/>
    </xf>
    <xf borderId="0" fillId="0" fontId="1" numFmtId="0" xfId="0" applyAlignment="1" applyFont="1">
      <alignment horizontal="left" vertical="center"/>
    </xf>
    <xf borderId="58" fillId="0" fontId="5" numFmtId="0" xfId="0" applyAlignment="1" applyBorder="1" applyFont="1">
      <alignment horizontal="center" vertical="center"/>
    </xf>
    <xf borderId="29" fillId="0" fontId="5" numFmtId="0" xfId="0" applyAlignment="1" applyBorder="1" applyFont="1">
      <alignment horizontal="center" vertical="center"/>
    </xf>
    <xf borderId="58" fillId="0" fontId="1" numFmtId="0" xfId="0" applyAlignment="1" applyBorder="1" applyFont="1">
      <alignment horizontal="center" vertical="center"/>
    </xf>
    <xf borderId="0" fillId="0" fontId="18" numFmtId="0" xfId="0" applyAlignment="1" applyFont="1">
      <alignment horizontal="left" vertical="center"/>
    </xf>
    <xf borderId="66" fillId="0" fontId="3" numFmtId="0" xfId="0" applyBorder="1" applyFont="1"/>
    <xf borderId="67" fillId="0" fontId="3" numFmtId="0" xfId="0" applyBorder="1" applyFont="1"/>
    <xf borderId="68" fillId="0" fontId="3" numFmtId="0" xfId="0" applyBorder="1" applyFont="1"/>
    <xf borderId="58" fillId="0" fontId="9" numFmtId="0" xfId="0" applyAlignment="1" applyBorder="1" applyFont="1">
      <alignment horizontal="center" vertical="center"/>
    </xf>
    <xf borderId="58" fillId="0" fontId="28" numFmtId="0" xfId="0" applyAlignment="1" applyBorder="1" applyFont="1">
      <alignment horizontal="center" vertical="center"/>
    </xf>
    <xf borderId="0" fillId="0" fontId="29" numFmtId="0" xfId="0" applyAlignment="1" applyFont="1">
      <alignment horizontal="left" vertical="center"/>
    </xf>
    <xf borderId="66" fillId="0" fontId="5" numFmtId="0" xfId="0" applyAlignment="1" applyBorder="1" applyFont="1">
      <alignment horizontal="left" vertical="center"/>
    </xf>
    <xf borderId="69" fillId="10" fontId="4" numFmtId="0" xfId="0" applyAlignment="1" applyBorder="1" applyFill="1" applyFont="1">
      <alignment shrinkToFit="0" vertical="center" wrapText="1"/>
    </xf>
    <xf borderId="58" fillId="0" fontId="5" numFmtId="0" xfId="0" applyAlignment="1" applyBorder="1" applyFont="1">
      <alignment vertical="center"/>
    </xf>
    <xf borderId="58" fillId="0" fontId="5" numFmtId="0" xfId="0" applyBorder="1" applyFont="1"/>
    <xf borderId="58" fillId="0" fontId="5" numFmtId="0" xfId="0" applyAlignment="1" applyBorder="1" applyFont="1">
      <alignment horizontal="center"/>
    </xf>
    <xf borderId="58" fillId="0" fontId="1" numFmtId="0" xfId="0" applyAlignment="1" applyBorder="1" applyFont="1">
      <alignment vertical="center"/>
    </xf>
    <xf borderId="58" fillId="0" fontId="9" numFmtId="0" xfId="0" applyBorder="1" applyFont="1"/>
    <xf borderId="58" fillId="0" fontId="17" numFmtId="0" xfId="0" applyBorder="1" applyFont="1"/>
    <xf borderId="0" fillId="0" fontId="30" numFmtId="0" xfId="0" applyAlignment="1" applyFont="1">
      <alignment vertical="center"/>
    </xf>
    <xf borderId="70" fillId="0" fontId="3" numFmtId="0" xfId="0" applyBorder="1" applyFont="1"/>
    <xf borderId="58" fillId="10" fontId="13" numFmtId="0" xfId="0" applyAlignment="1" applyBorder="1" applyFont="1">
      <alignment shrinkToFit="0" vertical="center" wrapText="1"/>
    </xf>
    <xf borderId="0" fillId="0" fontId="17" numFmtId="0" xfId="0" applyAlignment="1" applyFont="1">
      <alignment vertical="center"/>
    </xf>
    <xf borderId="22" fillId="0" fontId="30" numFmtId="0" xfId="0" applyBorder="1" applyFont="1"/>
    <xf borderId="58" fillId="0" fontId="13" numFmtId="0" xfId="0" applyAlignment="1" applyBorder="1" applyFont="1">
      <alignment vertical="center"/>
    </xf>
    <xf borderId="58" fillId="0" fontId="4" numFmtId="0" xfId="0" applyAlignment="1" applyBorder="1" applyFont="1">
      <alignment vertical="center"/>
    </xf>
    <xf borderId="69" fillId="11" fontId="13" numFmtId="0" xfId="0" applyAlignment="1" applyBorder="1" applyFill="1" applyFont="1">
      <alignment shrinkToFit="0" vertical="center" wrapText="1"/>
    </xf>
    <xf borderId="29" fillId="0" fontId="9" numFmtId="0" xfId="0" applyAlignment="1" applyBorder="1" applyFont="1">
      <alignment horizontal="left" vertical="center"/>
    </xf>
    <xf borderId="58" fillId="0" fontId="9" numFmtId="0" xfId="0" applyAlignment="1" applyBorder="1" applyFont="1">
      <alignment horizontal="left" vertical="center"/>
    </xf>
    <xf borderId="69" fillId="4" fontId="5" numFmtId="0" xfId="0" applyAlignment="1" applyBorder="1" applyFont="1">
      <alignment horizontal="left" vertical="center"/>
    </xf>
    <xf borderId="58" fillId="0" fontId="31" numFmtId="0" xfId="0" applyAlignment="1" applyBorder="1" applyFont="1">
      <alignment vertical="center"/>
    </xf>
    <xf borderId="58" fillId="0" fontId="31" numFmtId="0" xfId="0" applyBorder="1" applyFont="1"/>
    <xf borderId="58" fillId="0" fontId="31" numFmtId="0" xfId="0" applyAlignment="1" applyBorder="1" applyFont="1">
      <alignment horizontal="center" vertical="center"/>
    </xf>
    <xf borderId="58" fillId="0" fontId="28" numFmtId="0" xfId="0" applyAlignment="1" applyBorder="1" applyFont="1">
      <alignment vertical="center"/>
    </xf>
    <xf borderId="69" fillId="4" fontId="31" numFmtId="0" xfId="0" applyAlignment="1" applyBorder="1" applyFont="1">
      <alignment horizontal="left" vertical="center"/>
    </xf>
    <xf borderId="58" fillId="0" fontId="31" numFmtId="0" xfId="0" applyAlignment="1" applyBorder="1" applyFont="1">
      <alignment horizontal="left" vertical="center"/>
    </xf>
    <xf borderId="28" fillId="0" fontId="31" numFmtId="0" xfId="0" applyAlignment="1" applyBorder="1" applyFont="1">
      <alignment horizontal="left" vertical="center"/>
    </xf>
    <xf borderId="66" fillId="0" fontId="31" numFmtId="0" xfId="0" applyAlignment="1" applyBorder="1" applyFont="1">
      <alignment horizontal="left" vertical="center"/>
    </xf>
    <xf borderId="58" fillId="0" fontId="32" numFmtId="0" xfId="0" applyAlignment="1" applyBorder="1" applyFont="1">
      <alignment vertical="center"/>
    </xf>
    <xf borderId="58" fillId="0" fontId="33" numFmtId="0" xfId="0" applyAlignment="1" applyBorder="1" applyFont="1">
      <alignment horizontal="center" vertical="center"/>
    </xf>
    <xf borderId="0" fillId="0" fontId="4" numFmtId="0" xfId="0" applyFont="1"/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9" numFmtId="0" xfId="0" applyAlignment="1" applyFont="1">
      <alignment horizontal="left" vertical="center"/>
    </xf>
    <xf borderId="0" fillId="0" fontId="9" numFmtId="0" xfId="0" applyAlignment="1" applyFont="1">
      <alignment horizontal="center" vertical="center"/>
    </xf>
    <xf borderId="33" fillId="4" fontId="5" numFmtId="0" xfId="0" applyAlignment="1" applyBorder="1" applyFont="1">
      <alignment horizontal="left" vertical="center"/>
    </xf>
    <xf borderId="0" fillId="0" fontId="5" numFmtId="0" xfId="0" applyAlignment="1" applyFont="1">
      <alignment shrinkToFit="0" vertical="center" wrapText="1"/>
    </xf>
    <xf borderId="22" fillId="9" fontId="5" numFmtId="0" xfId="0" applyAlignment="1" applyBorder="1" applyFont="1">
      <alignment vertical="center"/>
    </xf>
    <xf borderId="71" fillId="9" fontId="1" numFmtId="0" xfId="0" applyAlignment="1" applyBorder="1" applyFont="1">
      <alignment vertical="center"/>
    </xf>
    <xf borderId="27" fillId="9" fontId="34" numFmtId="0" xfId="0" applyAlignment="1" applyBorder="1" applyFont="1">
      <alignment vertical="top"/>
    </xf>
    <xf borderId="34" fillId="0" fontId="1" numFmtId="0" xfId="0" applyAlignment="1" applyBorder="1" applyFont="1">
      <alignment vertical="center"/>
    </xf>
    <xf borderId="22" fillId="0" fontId="5" numFmtId="0" xfId="0" applyAlignment="1" applyBorder="1" applyFont="1">
      <alignment shrinkToFit="0" vertical="center" wrapText="1"/>
    </xf>
    <xf borderId="25" fillId="0" fontId="35" numFmtId="0" xfId="0" applyBorder="1" applyFont="1"/>
    <xf borderId="22" fillId="0" fontId="36" numFmtId="0" xfId="0" applyAlignment="1" applyBorder="1" applyFont="1">
      <alignment vertical="top"/>
    </xf>
    <xf borderId="0" fillId="0" fontId="9" numFmtId="0" xfId="0" applyAlignment="1" applyFont="1">
      <alignment vertical="center"/>
    </xf>
    <xf borderId="72" fillId="0" fontId="1" numFmtId="0" xfId="0" applyAlignment="1" applyBorder="1" applyFont="1">
      <alignment vertical="center"/>
    </xf>
    <xf borderId="22" fillId="0" fontId="1" numFmtId="0" xfId="0" applyAlignment="1" applyBorder="1" applyFont="1">
      <alignment shrinkToFit="0" vertical="center" wrapText="1"/>
    </xf>
    <xf borderId="22" fillId="0" fontId="8" numFmtId="0" xfId="0" applyAlignment="1" applyBorder="1" applyFont="1">
      <alignment shrinkToFit="0" vertical="center" wrapText="1"/>
    </xf>
    <xf borderId="22" fillId="0" fontId="1" numFmtId="0" xfId="0" applyAlignment="1" applyBorder="1" applyFont="1">
      <alignment shrinkToFit="0" wrapText="1"/>
    </xf>
    <xf borderId="22" fillId="0" fontId="17" numFmtId="0" xfId="0" applyAlignment="1" applyBorder="1" applyFont="1">
      <alignment vertical="top"/>
    </xf>
    <xf borderId="22" fillId="12" fontId="4" numFmtId="0" xfId="0" applyAlignment="1" applyBorder="1" applyFill="1" applyFont="1">
      <alignment shrinkToFit="0" vertical="center" wrapText="1"/>
    </xf>
    <xf borderId="22" fillId="12" fontId="1" numFmtId="0" xfId="0" applyBorder="1" applyFont="1"/>
    <xf borderId="0" fillId="0" fontId="37" numFmtId="0" xfId="0" applyAlignment="1" applyFont="1">
      <alignment vertical="top"/>
    </xf>
    <xf borderId="22" fillId="0" fontId="4" numFmtId="0" xfId="0" applyAlignment="1" applyBorder="1" applyFont="1">
      <alignment shrinkToFit="0" vertical="center" wrapText="1"/>
    </xf>
    <xf borderId="34" fillId="9" fontId="1" numFmtId="0" xfId="0" applyAlignment="1" applyBorder="1" applyFont="1">
      <alignment vertical="center"/>
    </xf>
    <xf borderId="73" fillId="0" fontId="17" numFmtId="0" xfId="0" applyBorder="1" applyFont="1"/>
    <xf borderId="0" fillId="0" fontId="38" numFmtId="0" xfId="0" applyAlignment="1" applyFont="1">
      <alignment horizontal="center"/>
    </xf>
    <xf borderId="74" fillId="13" fontId="38" numFmtId="0" xfId="0" applyAlignment="1" applyBorder="1" applyFill="1" applyFont="1">
      <alignment horizontal="center"/>
    </xf>
    <xf borderId="75" fillId="0" fontId="3" numFmtId="0" xfId="0" applyBorder="1" applyFont="1"/>
    <xf borderId="76" fillId="0" fontId="3" numFmtId="0" xfId="0" applyBorder="1" applyFont="1"/>
    <xf borderId="74" fillId="12" fontId="38" numFmtId="0" xfId="0" applyAlignment="1" applyBorder="1" applyFont="1">
      <alignment horizontal="center"/>
    </xf>
    <xf borderId="77" fillId="0" fontId="39" numFmtId="0" xfId="0" applyAlignment="1" applyBorder="1" applyFont="1">
      <alignment horizontal="center"/>
    </xf>
    <xf borderId="0" fillId="0" fontId="17" numFmtId="0" xfId="0" applyAlignment="1" applyFont="1">
      <alignment horizontal="center"/>
    </xf>
    <xf borderId="73" fillId="0" fontId="38" numFmtId="0" xfId="0" applyAlignment="1" applyBorder="1" applyFont="1">
      <alignment horizontal="center"/>
    </xf>
    <xf borderId="78" fillId="14" fontId="38" numFmtId="0" xfId="0" applyAlignment="1" applyBorder="1" applyFill="1" applyFont="1">
      <alignment horizontal="center"/>
    </xf>
    <xf borderId="22" fillId="0" fontId="38" numFmtId="0" xfId="0" applyAlignment="1" applyBorder="1" applyFont="1">
      <alignment horizontal="center"/>
    </xf>
    <xf borderId="79" fillId="0" fontId="39" numFmtId="0" xfId="0" applyAlignment="1" applyBorder="1" applyFont="1">
      <alignment horizontal="right"/>
    </xf>
    <xf borderId="80" fillId="0" fontId="15" numFmtId="0" xfId="0" applyAlignment="1" applyBorder="1" applyFont="1">
      <alignment horizontal="center"/>
    </xf>
    <xf borderId="81" fillId="0" fontId="15" numFmtId="0" xfId="0" applyAlignment="1" applyBorder="1" applyFont="1">
      <alignment horizontal="center"/>
    </xf>
    <xf borderId="22" fillId="0" fontId="15" numFmtId="0" xfId="0" applyAlignment="1" applyBorder="1" applyFont="1">
      <alignment horizontal="center"/>
    </xf>
    <xf borderId="77" fillId="0" fontId="39" numFmtId="0" xfId="0" applyAlignment="1" applyBorder="1" applyFont="1">
      <alignment horizontal="right"/>
    </xf>
    <xf borderId="82" fillId="0" fontId="15" numFmtId="0" xfId="0" applyAlignment="1" applyBorder="1" applyFont="1">
      <alignment horizontal="center"/>
    </xf>
    <xf borderId="73" fillId="0" fontId="15" numFmtId="0" xfId="0" applyAlignment="1" applyBorder="1" applyFont="1">
      <alignment horizontal="center"/>
    </xf>
    <xf borderId="83" fillId="0" fontId="39" numFmtId="0" xfId="0" applyAlignment="1" applyBorder="1" applyFont="1">
      <alignment horizontal="right"/>
    </xf>
    <xf borderId="84" fillId="0" fontId="17" numFmtId="0" xfId="0" applyBorder="1" applyFont="1"/>
    <xf borderId="33" fillId="4" fontId="15" numFmtId="0" xfId="0" applyAlignment="1" applyBorder="1" applyFont="1">
      <alignment horizontal="center"/>
    </xf>
    <xf borderId="22" fillId="4" fontId="15" numFmtId="0" xfId="0" applyAlignment="1" applyBorder="1" applyFont="1">
      <alignment horizontal="center"/>
    </xf>
    <xf borderId="85" fillId="0" fontId="15" numFmtId="0" xfId="0" applyAlignment="1" applyBorder="1" applyFont="1">
      <alignment horizontal="center"/>
    </xf>
    <xf borderId="86" fillId="0" fontId="39" numFmtId="0" xfId="0" applyAlignment="1" applyBorder="1" applyFont="1">
      <alignment horizontal="right"/>
    </xf>
    <xf borderId="87" fillId="0" fontId="15" numFmtId="0" xfId="0" applyAlignment="1" applyBorder="1" applyFont="1">
      <alignment horizontal="center"/>
    </xf>
    <xf borderId="88" fillId="0" fontId="15" numFmtId="0" xfId="0" applyAlignment="1" applyBorder="1" applyFont="1">
      <alignment horizontal="center"/>
    </xf>
    <xf borderId="22" fillId="0" fontId="40" numFmtId="0" xfId="0" applyAlignment="1" applyBorder="1" applyFont="1">
      <alignment horizontal="center"/>
    </xf>
    <xf borderId="77" fillId="0" fontId="39" numFmtId="0" xfId="0" applyAlignment="1" applyBorder="1" applyFont="1">
      <alignment horizontal="right" vertical="center"/>
    </xf>
    <xf borderId="82" fillId="0" fontId="15" numFmtId="0" xfId="0" applyAlignment="1" applyBorder="1" applyFont="1">
      <alignment horizontal="center" vertical="center"/>
    </xf>
    <xf borderId="82" fillId="0" fontId="15" numFmtId="0" xfId="0" applyAlignment="1" applyBorder="1" applyFont="1">
      <alignment horizontal="center" shrinkToFit="0" vertical="center" wrapText="1"/>
    </xf>
    <xf borderId="22" fillId="0" fontId="15" numFmtId="0" xfId="0" applyAlignment="1" applyBorder="1" applyFont="1">
      <alignment horizontal="center" shrinkToFit="0" wrapText="1"/>
    </xf>
    <xf borderId="82" fillId="0" fontId="40" numFmtId="0" xfId="0" applyAlignment="1" applyBorder="1" applyFont="1">
      <alignment horizontal="center"/>
    </xf>
    <xf borderId="73" fillId="0" fontId="40" numFmtId="0" xfId="0" applyAlignment="1" applyBorder="1" applyFont="1">
      <alignment horizontal="center"/>
    </xf>
    <xf borderId="22" fillId="0" fontId="39" numFmtId="0" xfId="0" applyAlignment="1" applyBorder="1" applyFont="1">
      <alignment horizontal="center"/>
    </xf>
    <xf borderId="89" fillId="0" fontId="39" numFmtId="0" xfId="0" applyAlignment="1" applyBorder="1" applyFont="1">
      <alignment horizontal="right"/>
    </xf>
    <xf borderId="84" fillId="0" fontId="15" numFmtId="0" xfId="0" applyAlignment="1" applyBorder="1" applyFont="1">
      <alignment horizontal="center"/>
    </xf>
    <xf borderId="0" fillId="0" fontId="15" numFmtId="0" xfId="0" applyAlignment="1" applyFont="1">
      <alignment horizontal="center"/>
    </xf>
    <xf borderId="90" fillId="11" fontId="15" numFmtId="166" xfId="0" applyAlignment="1" applyBorder="1" applyFont="1" applyNumberFormat="1">
      <alignment horizontal="center"/>
    </xf>
    <xf borderId="33" fillId="11" fontId="15" numFmtId="166" xfId="0" applyAlignment="1" applyBorder="1" applyFont="1" applyNumberFormat="1">
      <alignment horizontal="center"/>
    </xf>
    <xf borderId="22" fillId="11" fontId="15" numFmtId="166" xfId="0" applyAlignment="1" applyBorder="1" applyFont="1" applyNumberFormat="1">
      <alignment horizontal="center"/>
    </xf>
    <xf borderId="22" fillId="11" fontId="40" numFmtId="166" xfId="0" applyAlignment="1" applyBorder="1" applyFont="1" applyNumberFormat="1">
      <alignment horizontal="center"/>
    </xf>
    <xf borderId="82" fillId="0" fontId="41" numFmtId="0" xfId="0" applyAlignment="1" applyBorder="1" applyFont="1">
      <alignment horizontal="center"/>
    </xf>
    <xf borderId="73" fillId="0" fontId="41" numFmtId="0" xfId="0" applyAlignment="1" applyBorder="1" applyFont="1">
      <alignment horizontal="center"/>
    </xf>
    <xf borderId="22" fillId="0" fontId="41" numFmtId="0" xfId="0" applyAlignment="1" applyBorder="1" applyFont="1">
      <alignment horizontal="center"/>
    </xf>
    <xf borderId="84" fillId="0" fontId="41" numFmtId="0" xfId="0" applyAlignment="1" applyBorder="1" applyFont="1">
      <alignment horizontal="center"/>
    </xf>
    <xf borderId="0" fillId="0" fontId="41" numFmtId="0" xfId="0" applyAlignment="1" applyFont="1">
      <alignment horizontal="center"/>
    </xf>
    <xf borderId="91" fillId="0" fontId="15" numFmtId="0" xfId="0" applyAlignment="1" applyBorder="1" applyFont="1">
      <alignment horizontal="center"/>
    </xf>
    <xf borderId="67" fillId="0" fontId="15" numFmtId="0" xfId="0" applyAlignment="1" applyBorder="1" applyFont="1">
      <alignment horizontal="center"/>
    </xf>
    <xf borderId="92" fillId="4" fontId="39" numFmtId="0" xfId="0" applyAlignment="1" applyBorder="1" applyFont="1">
      <alignment horizontal="right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customschemas.google.com/relationships/workbookmetadata" Target="metadata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419100</xdr:colOff>
      <xdr:row>1</xdr:row>
      <xdr:rowOff>190500</xdr:rowOff>
    </xdr:from>
    <xdr:ext cx="1390650" cy="2981325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spreadsheets/d/116rkaF6C6X0BnCHhGvMh9VHAk1SBX7Aoh5TWxXD8qF0/edit" TargetMode="External"/><Relationship Id="rId2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1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21.57"/>
    <col customWidth="1" min="3" max="3" width="135.86"/>
    <col customWidth="1" min="4" max="4" width="13.71"/>
    <col customWidth="1" min="5" max="5" width="14.86"/>
    <col customWidth="1" min="6" max="6" width="14.43"/>
  </cols>
  <sheetData>
    <row r="1" ht="15.75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  <c r="U1" s="3"/>
      <c r="V1" s="3"/>
      <c r="W1" s="3"/>
      <c r="X1" s="3"/>
    </row>
    <row r="2" ht="38.25" customHeight="1">
      <c r="A2" s="4"/>
      <c r="B2" s="5" t="s">
        <v>0</v>
      </c>
      <c r="C2" s="6"/>
      <c r="D2" s="6"/>
      <c r="E2" s="7"/>
      <c r="F2" s="8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</row>
    <row r="3" ht="15.75" customHeight="1">
      <c r="A3" s="4"/>
      <c r="B3" s="9" t="s">
        <v>1</v>
      </c>
      <c r="C3" s="10" t="s">
        <v>2</v>
      </c>
      <c r="D3" s="6"/>
      <c r="E3" s="7"/>
      <c r="F3" s="8"/>
      <c r="G3" s="1"/>
      <c r="H3" s="1"/>
      <c r="I3" s="1"/>
      <c r="J3" s="1"/>
      <c r="K3" s="1"/>
      <c r="L3" s="1"/>
      <c r="M3" s="1"/>
      <c r="N3" s="1"/>
      <c r="O3" s="1"/>
      <c r="P3" s="3"/>
      <c r="Q3" s="3"/>
      <c r="R3" s="3"/>
      <c r="S3" s="3"/>
      <c r="T3" s="3"/>
      <c r="U3" s="3"/>
      <c r="V3" s="3"/>
      <c r="W3" s="3"/>
      <c r="X3" s="3"/>
    </row>
    <row r="4" ht="15.75" customHeight="1">
      <c r="A4" s="4"/>
      <c r="B4" s="9" t="s">
        <v>3</v>
      </c>
      <c r="C4" s="11">
        <v>43994.0</v>
      </c>
      <c r="D4" s="6"/>
      <c r="E4" s="7"/>
      <c r="F4" s="8"/>
      <c r="G4" s="1"/>
      <c r="H4" s="1"/>
      <c r="I4" s="1"/>
      <c r="J4" s="1"/>
      <c r="K4" s="1"/>
      <c r="L4" s="1"/>
      <c r="M4" s="1"/>
      <c r="N4" s="1"/>
      <c r="O4" s="1"/>
      <c r="P4" s="3"/>
      <c r="Q4" s="3"/>
      <c r="R4" s="3"/>
      <c r="S4" s="3"/>
      <c r="T4" s="3"/>
      <c r="U4" s="3"/>
      <c r="V4" s="3"/>
      <c r="W4" s="3"/>
      <c r="X4" s="3"/>
    </row>
    <row r="5" ht="15.75" customHeight="1">
      <c r="A5" s="4"/>
      <c r="B5" s="12" t="s">
        <v>4</v>
      </c>
      <c r="C5" s="13" t="s">
        <v>5</v>
      </c>
      <c r="D5" s="6"/>
      <c r="E5" s="7"/>
      <c r="F5" s="8"/>
      <c r="G5" s="1"/>
      <c r="H5" s="1"/>
      <c r="I5" s="1"/>
      <c r="J5" s="1"/>
      <c r="K5" s="1"/>
      <c r="L5" s="1"/>
      <c r="M5" s="1"/>
      <c r="N5" s="1"/>
      <c r="O5" s="1"/>
      <c r="P5" s="3"/>
      <c r="Q5" s="3"/>
      <c r="R5" s="3"/>
      <c r="S5" s="3"/>
      <c r="T5" s="3"/>
      <c r="U5" s="3"/>
      <c r="V5" s="3"/>
      <c r="W5" s="3"/>
      <c r="X5" s="3"/>
    </row>
    <row r="6" ht="15.75" customHeight="1">
      <c r="A6" s="4"/>
      <c r="B6" s="12" t="s">
        <v>6</v>
      </c>
      <c r="C6" s="14" t="s">
        <v>7</v>
      </c>
      <c r="D6" s="6"/>
      <c r="E6" s="7"/>
      <c r="F6" s="8"/>
      <c r="G6" s="1"/>
      <c r="H6" s="1"/>
      <c r="I6" s="1"/>
      <c r="J6" s="1"/>
      <c r="K6" s="1"/>
      <c r="L6" s="1"/>
      <c r="M6" s="1"/>
      <c r="N6" s="1"/>
      <c r="O6" s="1"/>
      <c r="P6" s="3"/>
      <c r="Q6" s="3"/>
      <c r="R6" s="3"/>
      <c r="S6" s="3"/>
      <c r="T6" s="3"/>
      <c r="U6" s="3"/>
      <c r="V6" s="3"/>
      <c r="W6" s="3"/>
      <c r="X6" s="3"/>
    </row>
    <row r="7" ht="15.75" customHeight="1">
      <c r="A7" s="4"/>
      <c r="B7" s="10"/>
      <c r="C7" s="6"/>
      <c r="D7" s="6"/>
      <c r="E7" s="7"/>
      <c r="F7" s="8"/>
      <c r="G7" s="1"/>
      <c r="H7" s="1"/>
      <c r="I7" s="1"/>
      <c r="J7" s="1"/>
      <c r="K7" s="1"/>
      <c r="L7" s="1"/>
      <c r="M7" s="1"/>
      <c r="N7" s="1"/>
      <c r="O7" s="1"/>
      <c r="P7" s="3"/>
      <c r="Q7" s="3"/>
      <c r="R7" s="3"/>
      <c r="S7" s="3"/>
      <c r="T7" s="3"/>
      <c r="U7" s="3"/>
      <c r="V7" s="3"/>
      <c r="W7" s="3"/>
      <c r="X7" s="3"/>
    </row>
    <row r="8" ht="15.75" customHeight="1">
      <c r="A8" s="4"/>
      <c r="B8" s="15" t="s">
        <v>8</v>
      </c>
      <c r="C8" s="16"/>
      <c r="D8" s="16"/>
      <c r="E8" s="17"/>
      <c r="F8" s="1"/>
      <c r="G8" s="1"/>
      <c r="H8" s="1"/>
      <c r="I8" s="1"/>
      <c r="J8" s="1"/>
      <c r="K8" s="1"/>
      <c r="L8" s="1"/>
      <c r="M8" s="1"/>
      <c r="N8" s="1"/>
      <c r="O8" s="1"/>
      <c r="P8" s="3"/>
      <c r="Q8" s="3"/>
      <c r="R8" s="3"/>
      <c r="S8" s="3"/>
      <c r="T8" s="3"/>
      <c r="U8" s="3"/>
      <c r="V8" s="3"/>
      <c r="W8" s="3"/>
      <c r="X8" s="3"/>
    </row>
    <row r="9" ht="15.75" customHeight="1">
      <c r="A9" s="4"/>
      <c r="B9" s="18" t="s">
        <v>9</v>
      </c>
      <c r="C9" s="18" t="s">
        <v>10</v>
      </c>
      <c r="D9" s="18" t="s">
        <v>11</v>
      </c>
      <c r="E9" s="18" t="s">
        <v>12</v>
      </c>
      <c r="F9" s="1"/>
      <c r="G9" s="1"/>
      <c r="H9" s="1"/>
      <c r="I9" s="1"/>
      <c r="J9" s="1"/>
      <c r="K9" s="1"/>
      <c r="L9" s="1"/>
      <c r="M9" s="1"/>
      <c r="N9" s="1"/>
      <c r="O9" s="1"/>
      <c r="P9" s="3"/>
      <c r="Q9" s="3"/>
      <c r="R9" s="3"/>
      <c r="S9" s="3"/>
      <c r="T9" s="3"/>
      <c r="U9" s="3"/>
      <c r="V9" s="3"/>
      <c r="W9" s="3"/>
      <c r="X9" s="3"/>
    </row>
    <row r="10" ht="15.75" customHeight="1">
      <c r="A10" s="19"/>
      <c r="B10" s="20" t="s">
        <v>13</v>
      </c>
      <c r="C10" s="21" t="s">
        <v>14</v>
      </c>
      <c r="D10" s="22" t="s">
        <v>15</v>
      </c>
      <c r="E10" s="23">
        <v>43994.0</v>
      </c>
      <c r="F10" s="1"/>
      <c r="G10" s="24"/>
      <c r="H10" s="24"/>
      <c r="I10" s="24"/>
      <c r="J10" s="24"/>
      <c r="K10" s="24"/>
      <c r="L10" s="24"/>
      <c r="M10" s="24"/>
      <c r="N10" s="24"/>
      <c r="O10" s="24"/>
      <c r="P10" s="25"/>
      <c r="Q10" s="25"/>
      <c r="R10" s="25"/>
      <c r="S10" s="25"/>
      <c r="T10" s="25"/>
      <c r="U10" s="25"/>
      <c r="V10" s="25"/>
      <c r="W10" s="25"/>
      <c r="X10" s="25"/>
    </row>
    <row r="11">
      <c r="A11" s="1"/>
      <c r="B11" s="20" t="s">
        <v>16</v>
      </c>
      <c r="C11" s="21" t="s">
        <v>17</v>
      </c>
      <c r="D11" s="22" t="s">
        <v>15</v>
      </c>
      <c r="E11" s="23">
        <v>43998.0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>
      <c r="A12" s="1"/>
      <c r="B12" s="20" t="s">
        <v>18</v>
      </c>
      <c r="C12" s="21" t="s">
        <v>19</v>
      </c>
      <c r="D12" s="22" t="s">
        <v>15</v>
      </c>
      <c r="E12" s="23">
        <v>43999.0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>
      <c r="A13" s="1"/>
      <c r="B13" s="20" t="s">
        <v>20</v>
      </c>
      <c r="C13" s="21" t="s">
        <v>21</v>
      </c>
      <c r="D13" s="22" t="s">
        <v>15</v>
      </c>
      <c r="E13" s="23">
        <v>44015.0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>
      <c r="A14" s="1"/>
      <c r="B14" s="20" t="s">
        <v>22</v>
      </c>
      <c r="C14" s="21" t="s">
        <v>23</v>
      </c>
      <c r="D14" s="22" t="s">
        <v>15</v>
      </c>
      <c r="E14" s="23">
        <v>44020.0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ht="15.75" customHeight="1">
      <c r="A15" s="1"/>
      <c r="B15" s="20" t="s">
        <v>24</v>
      </c>
      <c r="C15" s="21" t="s">
        <v>25</v>
      </c>
      <c r="D15" s="22" t="s">
        <v>15</v>
      </c>
      <c r="E15" s="23">
        <v>44020.0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>
      <c r="A16" s="1"/>
      <c r="B16" s="20" t="s">
        <v>26</v>
      </c>
      <c r="C16" s="21" t="s">
        <v>27</v>
      </c>
      <c r="D16" s="22" t="s">
        <v>15</v>
      </c>
      <c r="E16" s="23">
        <v>44021.0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>
      <c r="A17" s="1"/>
      <c r="B17" s="20" t="s">
        <v>28</v>
      </c>
      <c r="C17" s="21" t="s">
        <v>29</v>
      </c>
      <c r="D17" s="22" t="s">
        <v>15</v>
      </c>
      <c r="E17" s="23">
        <v>44026.0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>
      <c r="A18" s="1"/>
      <c r="B18" s="20" t="s">
        <v>30</v>
      </c>
      <c r="C18" s="21" t="s">
        <v>31</v>
      </c>
      <c r="D18" s="22" t="s">
        <v>15</v>
      </c>
      <c r="E18" s="23">
        <v>44029.0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>
      <c r="A19" s="1"/>
      <c r="B19" s="20" t="s">
        <v>32</v>
      </c>
      <c r="C19" s="21" t="s">
        <v>33</v>
      </c>
      <c r="D19" s="22" t="s">
        <v>15</v>
      </c>
      <c r="E19" s="23">
        <v>44030.0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>
      <c r="A20" s="1"/>
      <c r="B20" s="26" t="s">
        <v>34</v>
      </c>
      <c r="C20" s="27" t="s">
        <v>35</v>
      </c>
      <c r="D20" s="28" t="s">
        <v>15</v>
      </c>
      <c r="E20" s="29">
        <v>44032.0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ht="15.75" customHeight="1">
      <c r="A21" s="4"/>
      <c r="B21" s="30" t="s">
        <v>36</v>
      </c>
      <c r="C21" s="31" t="s">
        <v>37</v>
      </c>
      <c r="D21" s="32" t="s">
        <v>15</v>
      </c>
      <c r="E21" s="33">
        <v>44035.0</v>
      </c>
      <c r="F21" s="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ht="15.75" customHeight="1">
      <c r="A22" s="4"/>
      <c r="B22" s="34" t="s">
        <v>38</v>
      </c>
      <c r="C22" s="34" t="s">
        <v>39</v>
      </c>
      <c r="D22" s="34" t="s">
        <v>40</v>
      </c>
      <c r="E22" s="35">
        <v>44037.0</v>
      </c>
      <c r="F22" s="8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ht="15.75" customHeight="1">
      <c r="A23" s="4"/>
      <c r="B23" s="34" t="s">
        <v>41</v>
      </c>
      <c r="C23" s="34" t="s">
        <v>42</v>
      </c>
      <c r="D23" s="34" t="s">
        <v>40</v>
      </c>
      <c r="E23" s="35">
        <v>44041.0</v>
      </c>
      <c r="F23" s="8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ht="15.75" customHeight="1">
      <c r="A24" s="4"/>
      <c r="B24" s="34" t="s">
        <v>43</v>
      </c>
      <c r="C24" s="34" t="s">
        <v>44</v>
      </c>
      <c r="D24" s="28" t="s">
        <v>15</v>
      </c>
      <c r="E24" s="29">
        <v>44043.0</v>
      </c>
      <c r="F24" s="8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ht="15.75" customHeight="1">
      <c r="A25" s="1"/>
      <c r="B25" s="34" t="s">
        <v>45</v>
      </c>
      <c r="C25" s="34" t="s">
        <v>46</v>
      </c>
      <c r="D25" s="28" t="s">
        <v>15</v>
      </c>
      <c r="E25" s="29">
        <v>44053.0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ht="15.75" customHeight="1">
      <c r="A26" s="1"/>
      <c r="B26" s="34" t="s">
        <v>47</v>
      </c>
      <c r="C26" s="34" t="s">
        <v>48</v>
      </c>
      <c r="D26" s="28" t="s">
        <v>15</v>
      </c>
      <c r="E26" s="29">
        <v>44054.0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ht="15.75" customHeight="1">
      <c r="A27" s="1"/>
      <c r="B27" s="34" t="s">
        <v>49</v>
      </c>
      <c r="C27" s="34" t="s">
        <v>50</v>
      </c>
      <c r="D27" s="28" t="s">
        <v>15</v>
      </c>
      <c r="E27" s="29">
        <v>44057.0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ht="15.75" customHeight="1">
      <c r="A28" s="1"/>
      <c r="B28" s="34" t="s">
        <v>51</v>
      </c>
      <c r="C28" s="34" t="s">
        <v>52</v>
      </c>
      <c r="D28" s="22" t="s">
        <v>15</v>
      </c>
      <c r="E28" s="23">
        <v>44070.0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ht="15.75" customHeight="1">
      <c r="A29" s="1"/>
      <c r="B29" s="20" t="s">
        <v>53</v>
      </c>
      <c r="C29" s="21" t="s">
        <v>54</v>
      </c>
      <c r="D29" s="22" t="s">
        <v>15</v>
      </c>
      <c r="E29" s="23">
        <v>44083.0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ht="15.75" customHeight="1">
      <c r="A30" s="1"/>
      <c r="B30" s="20" t="s">
        <v>55</v>
      </c>
      <c r="C30" s="21" t="s">
        <v>56</v>
      </c>
      <c r="D30" s="22" t="s">
        <v>15</v>
      </c>
      <c r="E30" s="23">
        <v>44120.0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ht="15.75" customHeight="1">
      <c r="A31" s="1"/>
      <c r="B31" s="20" t="s">
        <v>57</v>
      </c>
      <c r="C31" s="21" t="s">
        <v>58</v>
      </c>
      <c r="D31" s="22" t="s">
        <v>15</v>
      </c>
      <c r="E31" s="23">
        <v>44120.0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ht="15.75" customHeight="1">
      <c r="A32" s="1"/>
      <c r="B32" s="20" t="s">
        <v>59</v>
      </c>
      <c r="C32" s="21" t="s">
        <v>60</v>
      </c>
      <c r="D32" s="22" t="s">
        <v>15</v>
      </c>
      <c r="E32" s="23">
        <v>44126.0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ht="15.75" customHeight="1">
      <c r="A33" s="1"/>
      <c r="B33" s="20" t="s">
        <v>61</v>
      </c>
      <c r="C33" s="21" t="s">
        <v>62</v>
      </c>
      <c r="D33" s="22" t="s">
        <v>15</v>
      </c>
      <c r="E33" s="23">
        <v>44146.0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ht="15.75" customHeight="1">
      <c r="A34" s="1"/>
      <c r="B34" s="20" t="s">
        <v>63</v>
      </c>
      <c r="C34" s="21" t="s">
        <v>64</v>
      </c>
      <c r="D34" s="22" t="s">
        <v>15</v>
      </c>
      <c r="E34" s="23">
        <v>44166.0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ht="15.75" customHeight="1">
      <c r="A35" s="1"/>
      <c r="B35" s="20" t="s">
        <v>65</v>
      </c>
      <c r="C35" s="21" t="s">
        <v>66</v>
      </c>
      <c r="D35" s="22" t="s">
        <v>15</v>
      </c>
      <c r="E35" s="23">
        <v>44208.0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ht="15.75" customHeight="1">
      <c r="A36" s="1"/>
      <c r="B36" s="20" t="s">
        <v>67</v>
      </c>
      <c r="C36" s="21" t="s">
        <v>68</v>
      </c>
      <c r="D36" s="22" t="s">
        <v>15</v>
      </c>
      <c r="E36" s="23">
        <v>44216.0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B2:E2"/>
    <mergeCell ref="C3:E3"/>
    <mergeCell ref="C4:E4"/>
    <mergeCell ref="C5:E5"/>
    <mergeCell ref="C6:E6"/>
    <mergeCell ref="B7:E7"/>
    <mergeCell ref="B8:E8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38.57"/>
    <col customWidth="1" min="3" max="3" width="83.0"/>
    <col customWidth="1" min="4" max="6" width="14.43"/>
  </cols>
  <sheetData>
    <row r="1" ht="15.75" customHeight="1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"/>
      <c r="S1" s="3"/>
      <c r="T1" s="3"/>
      <c r="U1" s="3"/>
      <c r="V1" s="3"/>
      <c r="W1" s="3"/>
    </row>
    <row r="2" ht="15.75" customHeight="1">
      <c r="A2" s="4"/>
      <c r="B2" s="36" t="s">
        <v>69</v>
      </c>
      <c r="C2" s="37" t="s">
        <v>70</v>
      </c>
      <c r="D2" s="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/>
      <c r="S2" s="3"/>
      <c r="T2" s="3"/>
      <c r="U2" s="3"/>
      <c r="V2" s="3"/>
      <c r="W2" s="3"/>
    </row>
    <row r="3" ht="15.75" customHeight="1">
      <c r="A3" s="4"/>
      <c r="B3" s="38" t="s">
        <v>71</v>
      </c>
      <c r="C3" s="37" t="s">
        <v>70</v>
      </c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3"/>
      <c r="T3" s="3"/>
      <c r="U3" s="3"/>
      <c r="V3" s="3"/>
      <c r="W3" s="3"/>
    </row>
    <row r="4" ht="15.75" customHeight="1">
      <c r="A4" s="39"/>
      <c r="B4" s="40" t="s">
        <v>72</v>
      </c>
      <c r="C4" s="41" t="s">
        <v>73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/>
      <c r="S4" s="44"/>
      <c r="T4" s="44"/>
      <c r="U4" s="44"/>
      <c r="V4" s="44"/>
      <c r="W4" s="44"/>
    </row>
    <row r="5" ht="15.75" customHeight="1">
      <c r="A5" s="45"/>
      <c r="B5" s="40" t="s">
        <v>74</v>
      </c>
      <c r="C5" s="41" t="s">
        <v>75</v>
      </c>
      <c r="D5" s="46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4"/>
      <c r="S5" s="44"/>
      <c r="T5" s="44"/>
      <c r="U5" s="44"/>
      <c r="V5" s="44"/>
      <c r="W5" s="44"/>
    </row>
    <row r="6" ht="15.75" customHeight="1">
      <c r="A6" s="4"/>
      <c r="B6" s="36" t="s">
        <v>76</v>
      </c>
      <c r="C6" s="37" t="s">
        <v>77</v>
      </c>
      <c r="D6" s="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3"/>
      <c r="S6" s="3"/>
      <c r="T6" s="3"/>
      <c r="U6" s="3"/>
      <c r="V6" s="3"/>
      <c r="W6" s="3"/>
    </row>
    <row r="7" ht="15.75" customHeight="1">
      <c r="A7" s="4"/>
      <c r="B7" s="36" t="s">
        <v>78</v>
      </c>
      <c r="C7" s="47" t="s">
        <v>79</v>
      </c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3"/>
      <c r="S7" s="3"/>
      <c r="T7" s="3"/>
      <c r="U7" s="3"/>
      <c r="V7" s="3"/>
      <c r="W7" s="3"/>
    </row>
    <row r="8" ht="15.75" customHeight="1">
      <c r="A8" s="4"/>
      <c r="B8" s="36" t="s">
        <v>80</v>
      </c>
      <c r="C8" s="48" t="s">
        <v>81</v>
      </c>
      <c r="D8" s="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3"/>
      <c r="S8" s="3"/>
      <c r="T8" s="3"/>
      <c r="U8" s="3"/>
      <c r="V8" s="3"/>
      <c r="W8" s="3"/>
    </row>
    <row r="9" ht="15.75" customHeight="1">
      <c r="A9" s="4"/>
      <c r="B9" s="36" t="s">
        <v>82</v>
      </c>
      <c r="C9" s="49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3"/>
      <c r="S9" s="3"/>
      <c r="T9" s="3"/>
      <c r="U9" s="3"/>
      <c r="V9" s="3"/>
      <c r="W9" s="3"/>
    </row>
    <row r="10" ht="15.75" customHeight="1">
      <c r="A10" s="4"/>
      <c r="B10" s="36" t="s">
        <v>83</v>
      </c>
      <c r="C10" s="47" t="s">
        <v>84</v>
      </c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3"/>
      <c r="S10" s="3"/>
      <c r="T10" s="3"/>
      <c r="U10" s="3"/>
      <c r="V10" s="3"/>
      <c r="W10" s="3"/>
    </row>
    <row r="11" ht="15.75" customHeight="1">
      <c r="A11" s="4"/>
      <c r="B11" s="36" t="s">
        <v>85</v>
      </c>
      <c r="C11" s="49" t="s">
        <v>86</v>
      </c>
      <c r="D11" s="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3"/>
      <c r="S11" s="3"/>
      <c r="T11" s="3"/>
      <c r="U11" s="3"/>
      <c r="V11" s="3"/>
      <c r="W11" s="3"/>
    </row>
    <row r="12" ht="15.75" customHeight="1">
      <c r="A12" s="4"/>
      <c r="B12" s="36" t="s">
        <v>87</v>
      </c>
      <c r="C12" s="41" t="s">
        <v>88</v>
      </c>
      <c r="D12" s="8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3"/>
      <c r="S12" s="3"/>
      <c r="T12" s="3"/>
      <c r="U12" s="3"/>
      <c r="V12" s="3"/>
      <c r="W12" s="3"/>
    </row>
    <row r="13" ht="15.75" customHeight="1">
      <c r="A13" s="4"/>
      <c r="B13" s="50" t="s">
        <v>89</v>
      </c>
      <c r="C13" s="37"/>
      <c r="D13" s="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3"/>
      <c r="S13" s="3"/>
      <c r="T13" s="3"/>
      <c r="U13" s="3"/>
      <c r="V13" s="3"/>
      <c r="W13" s="3"/>
    </row>
    <row r="14" ht="39.0" customHeight="1">
      <c r="A14" s="4"/>
      <c r="B14" s="51" t="s">
        <v>90</v>
      </c>
      <c r="C14" s="52" t="s">
        <v>91</v>
      </c>
      <c r="D14" s="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3"/>
      <c r="S14" s="3"/>
      <c r="T14" s="3"/>
      <c r="U14" s="3"/>
      <c r="V14" s="3"/>
      <c r="W14" s="3"/>
    </row>
    <row r="15" ht="15.75" customHeight="1">
      <c r="A15" s="1"/>
      <c r="B15" s="53"/>
      <c r="C15" s="5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3"/>
      <c r="S15" s="3"/>
      <c r="T15" s="3"/>
      <c r="U15" s="3"/>
      <c r="V15" s="3"/>
      <c r="W15" s="3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3"/>
      <c r="S16" s="3"/>
      <c r="T16" s="3"/>
      <c r="U16" s="3"/>
      <c r="V16" s="3"/>
      <c r="W16" s="3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3"/>
      <c r="S17" s="3"/>
      <c r="T17" s="3"/>
      <c r="U17" s="3"/>
      <c r="V17" s="3"/>
      <c r="W17" s="3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3"/>
      <c r="S18" s="3"/>
      <c r="T18" s="3"/>
      <c r="U18" s="3"/>
      <c r="V18" s="3"/>
      <c r="W18" s="3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3"/>
      <c r="S19" s="3"/>
      <c r="T19" s="3"/>
      <c r="U19" s="3"/>
      <c r="V19" s="3"/>
      <c r="W19" s="3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"/>
      <c r="S20" s="3"/>
      <c r="T20" s="3"/>
      <c r="U20" s="3"/>
      <c r="V20" s="3"/>
      <c r="W20" s="3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3"/>
      <c r="S21" s="3"/>
      <c r="T21" s="3"/>
      <c r="U21" s="3"/>
      <c r="V21" s="3"/>
      <c r="W21" s="3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3"/>
      <c r="S22" s="3"/>
      <c r="T22" s="3"/>
      <c r="U22" s="3"/>
      <c r="V22" s="3"/>
      <c r="W22" s="3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3"/>
      <c r="S23" s="3"/>
      <c r="T23" s="3"/>
      <c r="U23" s="3"/>
      <c r="V23" s="3"/>
      <c r="W23" s="3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3"/>
      <c r="S24" s="3"/>
      <c r="T24" s="3"/>
      <c r="U24" s="3"/>
      <c r="V24" s="3"/>
      <c r="W24" s="3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3"/>
      <c r="S25" s="3"/>
      <c r="T25" s="3"/>
      <c r="U25" s="3"/>
      <c r="V25" s="3"/>
      <c r="W25" s="3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3"/>
      <c r="S26" s="3"/>
      <c r="T26" s="3"/>
      <c r="U26" s="3"/>
      <c r="V26" s="3"/>
      <c r="W26" s="3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3"/>
      <c r="S27" s="3"/>
      <c r="T27" s="3"/>
      <c r="U27" s="3"/>
      <c r="V27" s="3"/>
      <c r="W27" s="3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3"/>
      <c r="S28" s="3"/>
      <c r="T28" s="3"/>
      <c r="U28" s="3"/>
      <c r="V28" s="3"/>
      <c r="W28" s="3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3"/>
      <c r="S29" s="3"/>
      <c r="T29" s="3"/>
      <c r="U29" s="3"/>
      <c r="V29" s="3"/>
      <c r="W29" s="3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3"/>
      <c r="S30" s="3"/>
      <c r="T30" s="3"/>
      <c r="U30" s="3"/>
      <c r="V30" s="3"/>
      <c r="W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B14">
    <cfRule type="notContainsBlanks" dxfId="0" priority="1">
      <formula>LEN(TRIM(B14))&gt;0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30.71"/>
    <col customWidth="1" min="3" max="3" width="75.29"/>
    <col customWidth="1" min="4" max="6" width="14.43"/>
  </cols>
  <sheetData>
    <row r="1" ht="15.75" customHeight="1">
      <c r="A1" s="1"/>
      <c r="B1" s="54"/>
      <c r="C1" s="55" t="s">
        <v>92</v>
      </c>
      <c r="D1" s="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  <c r="U1" s="3"/>
      <c r="V1" s="3"/>
      <c r="W1" s="3"/>
    </row>
    <row r="2" ht="15.75" customHeight="1">
      <c r="A2" s="4"/>
      <c r="B2" s="56" t="s">
        <v>93</v>
      </c>
      <c r="C2" s="57" t="s">
        <v>94</v>
      </c>
      <c r="D2" s="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</row>
    <row r="3" ht="45.75" customHeight="1">
      <c r="A3" s="4"/>
      <c r="B3" s="58" t="s">
        <v>95</v>
      </c>
      <c r="C3" s="59" t="s">
        <v>96</v>
      </c>
      <c r="D3" s="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3"/>
      <c r="Q3" s="3"/>
      <c r="R3" s="3"/>
      <c r="S3" s="3"/>
      <c r="T3" s="3"/>
      <c r="U3" s="3"/>
      <c r="V3" s="3"/>
      <c r="W3" s="3"/>
    </row>
    <row r="4" ht="32.25" customHeight="1">
      <c r="A4" s="4"/>
      <c r="B4" s="60" t="s">
        <v>97</v>
      </c>
      <c r="C4" s="61" t="s">
        <v>98</v>
      </c>
      <c r="D4" s="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  <c r="R4" s="3"/>
      <c r="S4" s="3"/>
      <c r="T4" s="3"/>
      <c r="U4" s="3"/>
      <c r="V4" s="3"/>
      <c r="W4" s="3"/>
    </row>
    <row r="5" ht="73.5" customHeight="1">
      <c r="A5" s="4"/>
      <c r="B5" s="56" t="s">
        <v>99</v>
      </c>
      <c r="C5" s="62" t="s">
        <v>100</v>
      </c>
      <c r="D5" s="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3"/>
      <c r="Q5" s="3"/>
      <c r="R5" s="3"/>
      <c r="S5" s="3"/>
      <c r="T5" s="3"/>
      <c r="U5" s="3"/>
      <c r="V5" s="3"/>
      <c r="W5" s="3"/>
    </row>
    <row r="6" ht="15.75" customHeight="1">
      <c r="A6" s="4"/>
      <c r="B6" s="56" t="s">
        <v>101</v>
      </c>
      <c r="C6" s="57" t="s">
        <v>102</v>
      </c>
      <c r="D6" s="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"/>
      <c r="Q6" s="3"/>
      <c r="R6" s="3"/>
      <c r="S6" s="3"/>
      <c r="T6" s="3"/>
      <c r="U6" s="3"/>
      <c r="V6" s="3"/>
      <c r="W6" s="3"/>
    </row>
    <row r="7" ht="15.75" customHeight="1">
      <c r="A7" s="4"/>
      <c r="B7" s="56" t="s">
        <v>103</v>
      </c>
      <c r="C7" s="63" t="s">
        <v>104</v>
      </c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3"/>
      <c r="Q7" s="3"/>
      <c r="R7" s="3"/>
      <c r="S7" s="3"/>
      <c r="T7" s="3"/>
      <c r="U7" s="3"/>
      <c r="V7" s="3"/>
      <c r="W7" s="3"/>
    </row>
    <row r="8" ht="15.75" customHeight="1">
      <c r="A8" s="4"/>
      <c r="B8" s="56" t="s">
        <v>105</v>
      </c>
      <c r="C8" s="63"/>
      <c r="D8" s="8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3"/>
      <c r="Q8" s="3"/>
      <c r="R8" s="3"/>
      <c r="S8" s="3"/>
      <c r="T8" s="3"/>
      <c r="U8" s="3"/>
      <c r="V8" s="3"/>
      <c r="W8" s="3"/>
    </row>
    <row r="9" ht="15.75" customHeight="1">
      <c r="A9" s="4"/>
      <c r="B9" s="56" t="s">
        <v>106</v>
      </c>
      <c r="C9" s="63"/>
      <c r="D9" s="8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3"/>
      <c r="Q9" s="3"/>
      <c r="R9" s="3"/>
      <c r="S9" s="3"/>
      <c r="T9" s="3"/>
      <c r="U9" s="3"/>
      <c r="V9" s="3"/>
      <c r="W9" s="3"/>
    </row>
    <row r="10" ht="15.75" customHeight="1">
      <c r="A10" s="4"/>
      <c r="B10" s="64" t="s">
        <v>107</v>
      </c>
      <c r="C10" s="63"/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3"/>
      <c r="Q10" s="3"/>
      <c r="R10" s="3"/>
      <c r="S10" s="3"/>
      <c r="T10" s="3"/>
      <c r="U10" s="3"/>
      <c r="V10" s="3"/>
      <c r="W10" s="3"/>
    </row>
    <row r="11" ht="15.75" customHeight="1">
      <c r="A11" s="4"/>
      <c r="B11" s="65" t="s">
        <v>108</v>
      </c>
      <c r="C11" s="66"/>
      <c r="D11" s="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3"/>
      <c r="Q11" s="3"/>
      <c r="R11" s="3"/>
      <c r="S11" s="3"/>
      <c r="T11" s="3"/>
      <c r="U11" s="3"/>
      <c r="V11" s="3"/>
      <c r="W11" s="3"/>
    </row>
    <row r="12" ht="15.75" customHeight="1">
      <c r="A12" s="1"/>
      <c r="B12" s="53"/>
      <c r="C12" s="6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"/>
      <c r="Q12" s="3"/>
      <c r="R12" s="3"/>
      <c r="S12" s="3"/>
      <c r="T12" s="3"/>
      <c r="U12" s="3"/>
      <c r="V12" s="3"/>
      <c r="W12" s="3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3"/>
      <c r="Q13" s="3"/>
      <c r="R13" s="3"/>
      <c r="S13" s="3"/>
      <c r="T13" s="3"/>
      <c r="U13" s="3"/>
      <c r="V13" s="3"/>
      <c r="W13" s="3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3"/>
      <c r="Q14" s="3"/>
      <c r="R14" s="3"/>
      <c r="S14" s="3"/>
      <c r="T14" s="3"/>
      <c r="U14" s="3"/>
      <c r="V14" s="3"/>
      <c r="W14" s="3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3"/>
      <c r="Q15" s="3"/>
      <c r="R15" s="3"/>
      <c r="S15" s="3"/>
      <c r="T15" s="3"/>
      <c r="U15" s="3"/>
      <c r="V15" s="3"/>
      <c r="W15" s="3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"/>
      <c r="Q16" s="3"/>
      <c r="R16" s="3"/>
      <c r="S16" s="3"/>
      <c r="T16" s="3"/>
      <c r="U16" s="3"/>
      <c r="V16" s="3"/>
      <c r="W16" s="3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3"/>
      <c r="Q17" s="3"/>
      <c r="R17" s="3"/>
      <c r="S17" s="3"/>
      <c r="T17" s="3"/>
      <c r="U17" s="3"/>
      <c r="V17" s="3"/>
      <c r="W17" s="3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3"/>
      <c r="Q18" s="3"/>
      <c r="R18" s="3"/>
      <c r="S18" s="3"/>
      <c r="T18" s="3"/>
      <c r="U18" s="3"/>
      <c r="V18" s="3"/>
      <c r="W18" s="3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3"/>
      <c r="Q19" s="3"/>
      <c r="R19" s="3"/>
      <c r="S19" s="3"/>
      <c r="T19" s="3"/>
      <c r="U19" s="3"/>
      <c r="V19" s="3"/>
      <c r="W19" s="3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3"/>
      <c r="Q20" s="3"/>
      <c r="R20" s="3"/>
      <c r="S20" s="3"/>
      <c r="T20" s="3"/>
      <c r="U20" s="3"/>
      <c r="V20" s="3"/>
      <c r="W20" s="3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3"/>
      <c r="Q21" s="3"/>
      <c r="R21" s="3"/>
      <c r="S21" s="3"/>
      <c r="T21" s="3"/>
      <c r="U21" s="3"/>
      <c r="V21" s="3"/>
      <c r="W21" s="3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"/>
      <c r="Q22" s="3"/>
      <c r="R22" s="3"/>
      <c r="S22" s="3"/>
      <c r="T22" s="3"/>
      <c r="U22" s="3"/>
      <c r="V22" s="3"/>
      <c r="W22" s="3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3"/>
      <c r="Q23" s="3"/>
      <c r="R23" s="3"/>
      <c r="S23" s="3"/>
      <c r="T23" s="3"/>
      <c r="U23" s="3"/>
      <c r="V23" s="3"/>
      <c r="W23" s="3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3"/>
      <c r="Q24" s="3"/>
      <c r="R24" s="3"/>
      <c r="S24" s="3"/>
      <c r="T24" s="3"/>
      <c r="U24" s="3"/>
      <c r="V24" s="3"/>
      <c r="W24" s="3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3"/>
      <c r="Q25" s="3"/>
      <c r="R25" s="3"/>
      <c r="S25" s="3"/>
      <c r="T25" s="3"/>
      <c r="U25" s="3"/>
      <c r="V25" s="3"/>
      <c r="W25" s="3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3"/>
      <c r="Q26" s="3"/>
      <c r="R26" s="3"/>
      <c r="S26" s="3"/>
      <c r="T26" s="3"/>
      <c r="U26" s="3"/>
      <c r="V26" s="3"/>
      <c r="W26" s="3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3"/>
      <c r="Q27" s="3"/>
      <c r="R27" s="3"/>
      <c r="S27" s="3"/>
      <c r="T27" s="3"/>
      <c r="U27" s="3"/>
      <c r="V27" s="3"/>
      <c r="W27" s="3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3"/>
      <c r="Q28" s="3"/>
      <c r="R28" s="3"/>
      <c r="S28" s="3"/>
      <c r="T28" s="3"/>
      <c r="U28" s="3"/>
      <c r="V28" s="3"/>
      <c r="W28" s="3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3"/>
      <c r="Q29" s="3"/>
      <c r="R29" s="3"/>
      <c r="S29" s="3"/>
      <c r="T29" s="3"/>
      <c r="U29" s="3"/>
      <c r="V29" s="3"/>
      <c r="W29" s="3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3"/>
      <c r="Q30" s="3"/>
      <c r="R30" s="3"/>
      <c r="S30" s="3"/>
      <c r="T30" s="3"/>
      <c r="U30" s="3"/>
      <c r="V30" s="3"/>
      <c r="W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11.29"/>
    <col customWidth="1" min="2" max="2" width="35.86"/>
    <col customWidth="1" min="3" max="3" width="69.86"/>
    <col customWidth="1" min="4" max="4" width="72.0"/>
    <col customWidth="1" min="5" max="6" width="14.43"/>
  </cols>
  <sheetData>
    <row r="1" ht="15.75" customHeight="1">
      <c r="A1" s="68" t="s">
        <v>109</v>
      </c>
      <c r="B1" s="69" t="str">
        <f>IFERROR(__xludf.DUMMYFUNCTION("IMPORTRANGE(""https://docs.google.com/spreadsheets/d/1JBNsVDGjFzrBm1Ou9sSckMHNO14YpqRw7SlYKdXYK3A/edit?usp=sharing"",""Malta Lite MTK - Spec!B1:E229"")"),"#REF!")</f>
        <v>#REF!</v>
      </c>
      <c r="C1" s="70"/>
      <c r="D1" s="71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2" ht="15.75" customHeight="1">
      <c r="A2" s="68">
        <v>0.0</v>
      </c>
      <c r="B2" s="73"/>
      <c r="C2" s="74"/>
      <c r="D2" s="75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ht="15.75" customHeight="1">
      <c r="A3" s="68"/>
      <c r="B3" s="76"/>
      <c r="C3" s="74"/>
      <c r="D3" s="75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ht="15.75" customHeight="1">
      <c r="A4" s="68"/>
      <c r="B4" s="76"/>
      <c r="C4" s="74"/>
      <c r="D4" s="75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ht="15.75" customHeight="1">
      <c r="A5" s="68"/>
      <c r="B5" s="76"/>
      <c r="C5" s="74"/>
      <c r="D5" s="75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ht="21.0" customHeight="1">
      <c r="A6" s="68"/>
      <c r="B6" s="76"/>
      <c r="C6" s="77"/>
      <c r="D6" s="75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</row>
    <row r="7" ht="15.75" customHeight="1">
      <c r="A7" s="68"/>
      <c r="B7" s="76"/>
      <c r="C7" s="74"/>
      <c r="D7" s="78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</row>
    <row r="8" ht="15.75" customHeight="1">
      <c r="A8" s="68">
        <v>1.0</v>
      </c>
      <c r="B8" s="73"/>
      <c r="C8" s="74"/>
      <c r="D8" s="75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</row>
    <row r="9" ht="15.75" customHeight="1">
      <c r="A9" s="68"/>
      <c r="B9" s="76"/>
      <c r="C9" s="74"/>
      <c r="D9" s="78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</row>
    <row r="10" ht="15.75" customHeight="1">
      <c r="A10" s="68"/>
      <c r="B10" s="76"/>
      <c r="C10" s="74"/>
      <c r="D10" s="78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</row>
    <row r="11" ht="15.75" customHeight="1">
      <c r="A11" s="68"/>
      <c r="B11" s="76"/>
      <c r="C11" s="77"/>
      <c r="D11" s="78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</row>
    <row r="12" ht="15.75" customHeight="1">
      <c r="A12" s="68"/>
      <c r="B12" s="76"/>
      <c r="C12" s="79"/>
      <c r="D12" s="78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</row>
    <row r="13" ht="15.75" customHeight="1">
      <c r="A13" s="68"/>
      <c r="B13" s="76"/>
      <c r="C13" s="77"/>
      <c r="D13" s="78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</row>
    <row r="14" ht="15.75" customHeight="1">
      <c r="A14" s="68"/>
      <c r="B14" s="76"/>
      <c r="C14" s="77"/>
      <c r="D14" s="78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</row>
    <row r="15" ht="15.75" customHeight="1">
      <c r="A15" s="68">
        <v>2.0</v>
      </c>
      <c r="B15" s="73"/>
      <c r="C15" s="74"/>
      <c r="D15" s="78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</row>
    <row r="16" ht="15.75" customHeight="1">
      <c r="A16" s="68"/>
      <c r="B16" s="76"/>
      <c r="C16" s="74"/>
      <c r="D16" s="78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</row>
    <row r="17" ht="15.75" customHeight="1">
      <c r="A17" s="68"/>
      <c r="B17" s="76"/>
      <c r="C17" s="61"/>
      <c r="D17" s="75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</row>
    <row r="18" ht="15.75" customHeight="1">
      <c r="A18" s="68"/>
      <c r="B18" s="76"/>
      <c r="C18" s="80"/>
      <c r="D18" s="75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</row>
    <row r="19" ht="15.75" customHeight="1">
      <c r="A19" s="68"/>
      <c r="B19" s="81"/>
      <c r="C19" s="61"/>
      <c r="D19" s="75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</row>
    <row r="20" ht="15.75" customHeight="1">
      <c r="A20" s="68"/>
      <c r="B20" s="81"/>
      <c r="C20" s="61"/>
      <c r="D20" s="75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</row>
    <row r="21" ht="15.75" customHeight="1">
      <c r="A21" s="68"/>
      <c r="B21" s="81"/>
      <c r="C21" s="61"/>
      <c r="D21" s="75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</row>
    <row r="22" ht="15.75" customHeight="1">
      <c r="A22" s="68"/>
      <c r="B22" s="81"/>
      <c r="C22" s="61"/>
      <c r="D22" s="75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</row>
    <row r="23" ht="15.75" customHeight="1">
      <c r="A23" s="68"/>
      <c r="B23" s="81"/>
      <c r="C23" s="61"/>
      <c r="D23" s="75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</row>
    <row r="24" ht="15.75" customHeight="1">
      <c r="A24" s="68"/>
      <c r="B24" s="81"/>
      <c r="C24" s="61"/>
      <c r="D24" s="75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</row>
    <row r="25" ht="15.75" customHeight="1">
      <c r="A25" s="68"/>
      <c r="B25" s="81"/>
      <c r="C25" s="61"/>
      <c r="D25" s="78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</row>
    <row r="26" ht="15.75" customHeight="1">
      <c r="A26" s="68"/>
      <c r="B26" s="81"/>
      <c r="C26" s="61"/>
      <c r="D26" s="75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</row>
    <row r="27" ht="15.75" customHeight="1">
      <c r="A27" s="68"/>
      <c r="B27" s="81"/>
      <c r="C27" s="61"/>
      <c r="D27" s="75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</row>
    <row r="28" ht="15.75" customHeight="1">
      <c r="A28" s="68"/>
      <c r="B28" s="81"/>
      <c r="C28" s="61"/>
      <c r="D28" s="75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</row>
    <row r="29" ht="15.75" customHeight="1">
      <c r="A29" s="68"/>
      <c r="B29" s="81"/>
      <c r="C29" s="61"/>
      <c r="D29" s="75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</row>
    <row r="30" ht="15.75" customHeight="1">
      <c r="A30" s="68">
        <v>3.0</v>
      </c>
      <c r="B30" s="73"/>
      <c r="C30" s="77"/>
      <c r="D30" s="78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</row>
    <row r="31" ht="15.75" customHeight="1">
      <c r="A31" s="68"/>
      <c r="B31" s="76"/>
      <c r="C31" s="82"/>
      <c r="D31" s="83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</row>
    <row r="32" ht="15.75" customHeight="1">
      <c r="A32" s="68"/>
      <c r="B32" s="76"/>
      <c r="C32" s="62"/>
      <c r="D32" s="75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</row>
    <row r="33" ht="15.75" customHeight="1">
      <c r="A33" s="68"/>
      <c r="B33" s="76"/>
      <c r="C33" s="62"/>
      <c r="D33" s="75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</row>
    <row r="34" ht="15.75" customHeight="1">
      <c r="A34" s="68"/>
      <c r="B34" s="84"/>
      <c r="C34" s="62"/>
      <c r="D34" s="75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</row>
    <row r="35" ht="15.75" customHeight="1">
      <c r="A35" s="68"/>
      <c r="B35" s="85"/>
      <c r="C35" s="62"/>
      <c r="D35" s="75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</row>
    <row r="36" ht="15.75" customHeight="1">
      <c r="A36" s="68">
        <v>4.0</v>
      </c>
      <c r="B36" s="73"/>
      <c r="C36" s="61"/>
      <c r="D36" s="78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</row>
    <row r="37" ht="15.75" customHeight="1">
      <c r="A37" s="68"/>
      <c r="B37" s="76"/>
      <c r="C37" s="61"/>
      <c r="D37" s="78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</row>
    <row r="38" ht="15.75" customHeight="1">
      <c r="A38" s="68"/>
      <c r="B38" s="76"/>
      <c r="C38" s="61"/>
      <c r="D38" s="75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</row>
    <row r="39" ht="15.75" customHeight="1">
      <c r="A39" s="68"/>
      <c r="B39" s="76"/>
      <c r="C39" s="61"/>
      <c r="D39" s="86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</row>
    <row r="40" ht="15.75" customHeight="1">
      <c r="A40" s="68"/>
      <c r="B40" s="76"/>
      <c r="C40" s="61"/>
      <c r="D40" s="87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</row>
    <row r="41" ht="15.75" customHeight="1">
      <c r="A41" s="68"/>
      <c r="B41" s="76"/>
      <c r="C41" s="61"/>
      <c r="D41" s="87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ht="15.75" customHeight="1">
      <c r="A42" s="68"/>
      <c r="B42" s="76"/>
      <c r="C42" s="61"/>
      <c r="D42" s="87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</row>
    <row r="43" ht="15.75" customHeight="1">
      <c r="A43" s="68"/>
      <c r="B43" s="76"/>
      <c r="C43" s="61"/>
      <c r="D43" s="88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</row>
    <row r="44" ht="15.75" customHeight="1">
      <c r="A44" s="68"/>
      <c r="B44" s="76"/>
      <c r="C44" s="61"/>
      <c r="D44" s="75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</row>
    <row r="45" ht="15.75" customHeight="1">
      <c r="A45" s="68"/>
      <c r="B45" s="76"/>
      <c r="C45" s="61"/>
      <c r="D45" s="75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</row>
    <row r="46" ht="15.75" customHeight="1">
      <c r="A46" s="68"/>
      <c r="B46" s="84"/>
      <c r="C46" s="61"/>
      <c r="D46" s="75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</row>
    <row r="47" ht="15.75" customHeight="1">
      <c r="A47" s="68"/>
      <c r="B47" s="84"/>
      <c r="C47" s="61"/>
      <c r="D47" s="75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</row>
    <row r="48" ht="15.75" customHeight="1">
      <c r="A48" s="68"/>
      <c r="B48" s="84"/>
      <c r="C48" s="61"/>
      <c r="D48" s="75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</row>
    <row r="49" ht="15.75" customHeight="1">
      <c r="A49" s="68"/>
      <c r="B49" s="84"/>
      <c r="C49" s="61"/>
      <c r="D49" s="75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ht="15.75" customHeight="1">
      <c r="A50" s="68"/>
      <c r="B50" s="76"/>
      <c r="C50" s="61"/>
      <c r="D50" s="75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</row>
    <row r="51" ht="15.75" customHeight="1">
      <c r="A51" s="68"/>
      <c r="B51" s="76"/>
      <c r="C51" s="61"/>
      <c r="D51" s="75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</row>
    <row r="52" ht="15.75" customHeight="1">
      <c r="A52" s="68"/>
      <c r="B52" s="76"/>
      <c r="C52" s="61"/>
      <c r="D52" s="75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</row>
    <row r="53" ht="15.75" customHeight="1">
      <c r="A53" s="68"/>
      <c r="B53" s="76"/>
      <c r="C53" s="61"/>
      <c r="D53" s="75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</row>
    <row r="54" ht="15.75" customHeight="1">
      <c r="A54" s="68">
        <v>5.0</v>
      </c>
      <c r="B54" s="73"/>
      <c r="C54" s="61"/>
      <c r="D54" s="78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</row>
    <row r="55" ht="15.75" customHeight="1">
      <c r="A55" s="68"/>
      <c r="B55" s="76"/>
      <c r="C55" s="61"/>
      <c r="D55" s="89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</row>
    <row r="56" ht="15.75" customHeight="1">
      <c r="A56" s="68"/>
      <c r="B56" s="76"/>
      <c r="C56" s="61"/>
      <c r="D56" s="75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</row>
    <row r="57" ht="15.75" customHeight="1">
      <c r="A57" s="68"/>
      <c r="B57" s="76"/>
      <c r="C57" s="61"/>
      <c r="D57" s="86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</row>
    <row r="58" ht="15.75" customHeight="1">
      <c r="A58" s="68"/>
      <c r="B58" s="76"/>
      <c r="C58" s="61"/>
      <c r="D58" s="87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</row>
    <row r="59" ht="15.75" customHeight="1">
      <c r="A59" s="68"/>
      <c r="B59" s="76"/>
      <c r="C59" s="61"/>
      <c r="D59" s="87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</row>
    <row r="60" ht="15.75" customHeight="1">
      <c r="A60" s="68"/>
      <c r="B60" s="76"/>
      <c r="C60" s="61"/>
      <c r="D60" s="87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</row>
    <row r="61" ht="15.75" customHeight="1">
      <c r="A61" s="68"/>
      <c r="B61" s="76"/>
      <c r="C61" s="61"/>
      <c r="D61" s="88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</row>
    <row r="62" ht="15.75" customHeight="1">
      <c r="A62" s="68"/>
      <c r="B62" s="76"/>
      <c r="C62" s="61"/>
      <c r="D62" s="75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</row>
    <row r="63" ht="15.75" customHeight="1">
      <c r="A63" s="68"/>
      <c r="B63" s="76"/>
      <c r="C63" s="61"/>
      <c r="D63" s="75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</row>
    <row r="64" ht="15.75" customHeight="1">
      <c r="A64" s="68"/>
      <c r="B64" s="84"/>
      <c r="C64" s="61"/>
      <c r="D64" s="75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</row>
    <row r="65" ht="15.75" customHeight="1">
      <c r="A65" s="68">
        <v>6.0</v>
      </c>
      <c r="B65" s="73"/>
      <c r="C65" s="82"/>
      <c r="D65" s="78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</row>
    <row r="66" ht="15.75" customHeight="1">
      <c r="A66" s="68"/>
      <c r="B66" s="76"/>
      <c r="C66" s="82"/>
      <c r="D66" s="83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</row>
    <row r="67" ht="15.75" customHeight="1">
      <c r="A67" s="68"/>
      <c r="B67" s="76"/>
      <c r="C67" s="74"/>
      <c r="D67" s="75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</row>
    <row r="68" ht="15.75" customHeight="1">
      <c r="A68" s="68"/>
      <c r="B68" s="76"/>
      <c r="C68" s="74"/>
      <c r="D68" s="90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</row>
    <row r="69" ht="15.75" customHeight="1">
      <c r="A69" s="68"/>
      <c r="B69" s="76"/>
      <c r="C69" s="82"/>
      <c r="D69" s="87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</row>
    <row r="70" ht="15.75" customHeight="1">
      <c r="A70" s="68"/>
      <c r="B70" s="76"/>
      <c r="C70" s="74"/>
      <c r="D70" s="87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</row>
    <row r="71" ht="15.75" customHeight="1">
      <c r="A71" s="68"/>
      <c r="B71" s="76"/>
      <c r="C71" s="74"/>
      <c r="D71" s="87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</row>
    <row r="72" ht="15.75" customHeight="1">
      <c r="A72" s="68"/>
      <c r="B72" s="76"/>
      <c r="C72" s="74"/>
      <c r="D72" s="88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</row>
    <row r="73" ht="15.75" customHeight="1">
      <c r="A73" s="68"/>
      <c r="B73" s="76"/>
      <c r="C73" s="74"/>
      <c r="D73" s="75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</row>
    <row r="74" ht="15.75" customHeight="1">
      <c r="A74" s="68"/>
      <c r="B74" s="76"/>
      <c r="C74" s="74"/>
      <c r="D74" s="75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</row>
    <row r="75" ht="15.75" customHeight="1">
      <c r="A75" s="68"/>
      <c r="B75" s="84"/>
      <c r="C75" s="74"/>
      <c r="D75" s="75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</row>
    <row r="76" ht="15.75" customHeight="1">
      <c r="A76" s="68">
        <v>7.0</v>
      </c>
      <c r="B76" s="73"/>
      <c r="C76" s="74"/>
      <c r="D76" s="91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</row>
    <row r="77" ht="15.75" customHeight="1">
      <c r="A77" s="68"/>
      <c r="B77" s="76"/>
      <c r="C77" s="61"/>
      <c r="D77" s="9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</row>
    <row r="78" ht="15.75" customHeight="1">
      <c r="A78" s="68"/>
      <c r="B78" s="76"/>
      <c r="C78" s="61"/>
      <c r="D78" s="75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</row>
    <row r="79" ht="15.75" customHeight="1">
      <c r="A79" s="68"/>
      <c r="B79" s="76"/>
      <c r="C79" s="61"/>
      <c r="D79" s="93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</row>
    <row r="80" ht="15.75" customHeight="1">
      <c r="A80" s="68"/>
      <c r="B80" s="76"/>
      <c r="C80" s="61"/>
      <c r="D80" s="94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</row>
    <row r="81" ht="15.75" customHeight="1">
      <c r="A81" s="68"/>
      <c r="B81" s="76"/>
      <c r="C81" s="61"/>
      <c r="D81" s="94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</row>
    <row r="82" ht="15.75" customHeight="1">
      <c r="A82" s="68"/>
      <c r="B82" s="76"/>
      <c r="C82" s="61"/>
      <c r="D82" s="94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</row>
    <row r="83" ht="15.75" customHeight="1">
      <c r="A83" s="68"/>
      <c r="B83" s="76"/>
      <c r="C83" s="61"/>
      <c r="D83" s="95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</row>
    <row r="84" ht="15.75" customHeight="1">
      <c r="A84" s="68"/>
      <c r="B84" s="76"/>
      <c r="C84" s="61"/>
      <c r="D84" s="75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</row>
    <row r="85" ht="15.75" customHeight="1">
      <c r="A85" s="68"/>
      <c r="B85" s="76"/>
      <c r="C85" s="61"/>
      <c r="D85" s="75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</row>
    <row r="86" ht="15.75" customHeight="1">
      <c r="A86" s="68"/>
      <c r="B86" s="76"/>
      <c r="C86" s="61"/>
      <c r="D86" s="75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</row>
    <row r="87" ht="15.75" customHeight="1">
      <c r="A87" s="68"/>
      <c r="B87" s="76"/>
      <c r="C87" s="61"/>
      <c r="D87" s="75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</row>
    <row r="88" ht="15.75" customHeight="1">
      <c r="A88" s="68"/>
      <c r="B88" s="76"/>
      <c r="C88" s="61"/>
      <c r="D88" s="75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</row>
    <row r="89" ht="15.75" customHeight="1">
      <c r="A89" s="68">
        <v>8.0</v>
      </c>
      <c r="B89" s="73"/>
      <c r="C89" s="77"/>
      <c r="D89" s="75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</row>
    <row r="90" ht="15.75" customHeight="1">
      <c r="A90" s="68"/>
      <c r="B90" s="76"/>
      <c r="C90" s="96"/>
      <c r="D90" s="75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</row>
    <row r="91" ht="15.75" customHeight="1">
      <c r="A91" s="68"/>
      <c r="B91" s="76"/>
      <c r="C91" s="77"/>
      <c r="D91" s="75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</row>
    <row r="92" ht="15.75" customHeight="1">
      <c r="A92" s="68"/>
      <c r="B92" s="76"/>
      <c r="C92" s="77"/>
      <c r="D92" s="97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</row>
    <row r="93" ht="15.75" customHeight="1">
      <c r="A93" s="68"/>
      <c r="B93" s="76"/>
      <c r="C93" s="77"/>
      <c r="D93" s="75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</row>
    <row r="94" ht="15.75" customHeight="1">
      <c r="A94" s="68"/>
      <c r="B94" s="76"/>
      <c r="C94" s="77"/>
      <c r="D94" s="75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</row>
    <row r="95" ht="15.75" customHeight="1">
      <c r="A95" s="68"/>
      <c r="B95" s="76"/>
      <c r="C95" s="77"/>
      <c r="D95" s="75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</row>
    <row r="96" ht="15.75" customHeight="1">
      <c r="A96" s="68"/>
      <c r="B96" s="76"/>
      <c r="C96" s="77"/>
      <c r="D96" s="75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</row>
    <row r="97" ht="15.75" customHeight="1">
      <c r="A97" s="68"/>
      <c r="B97" s="76"/>
      <c r="C97" s="98"/>
      <c r="D97" s="75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</row>
    <row r="98" ht="15.75" customHeight="1">
      <c r="A98" s="68">
        <v>9.0</v>
      </c>
      <c r="B98" s="73"/>
      <c r="C98" s="74"/>
      <c r="D98" s="75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</row>
    <row r="99" ht="15.75" customHeight="1">
      <c r="A99" s="68"/>
      <c r="B99" s="76"/>
      <c r="C99" s="74"/>
      <c r="D99" s="78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</row>
    <row r="100" ht="15.75" customHeight="1">
      <c r="A100" s="68"/>
      <c r="B100" s="76"/>
      <c r="C100" s="74"/>
      <c r="D100" s="75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</row>
    <row r="101" ht="15.75" customHeight="1">
      <c r="A101" s="68"/>
      <c r="B101" s="76"/>
      <c r="C101" s="74"/>
      <c r="D101" s="97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</row>
    <row r="102" ht="15.75" customHeight="1">
      <c r="A102" s="68"/>
      <c r="B102" s="76"/>
      <c r="C102" s="74"/>
      <c r="D102" s="75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</row>
    <row r="103" ht="15.75" customHeight="1">
      <c r="A103" s="68">
        <v>10.0</v>
      </c>
      <c r="B103" s="73"/>
      <c r="C103" s="74"/>
      <c r="D103" s="75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</row>
    <row r="104" ht="15.75" customHeight="1">
      <c r="A104" s="68"/>
      <c r="B104" s="76"/>
      <c r="C104" s="99"/>
      <c r="D104" s="78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</row>
    <row r="105" ht="15.75" customHeight="1">
      <c r="A105" s="68"/>
      <c r="B105" s="76"/>
      <c r="C105" s="100"/>
      <c r="D105" s="75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</row>
    <row r="106" ht="15.75" customHeight="1">
      <c r="A106" s="68"/>
      <c r="B106" s="76"/>
      <c r="C106" s="101"/>
      <c r="D106" s="78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</row>
    <row r="107" ht="15.75" customHeight="1">
      <c r="A107" s="68">
        <v>11.0</v>
      </c>
      <c r="B107" s="73"/>
      <c r="C107" s="100"/>
      <c r="D107" s="75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</row>
    <row r="108" ht="15.75" customHeight="1">
      <c r="A108" s="68"/>
      <c r="B108" s="76"/>
      <c r="C108" s="100"/>
      <c r="D108" s="75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</row>
    <row r="109" ht="15.75" customHeight="1">
      <c r="A109" s="68"/>
      <c r="B109" s="76"/>
      <c r="C109" s="100"/>
      <c r="D109" s="78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</row>
    <row r="110" ht="15.75" customHeight="1">
      <c r="A110" s="68"/>
      <c r="B110" s="76"/>
      <c r="C110" s="100"/>
      <c r="D110" s="75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</row>
    <row r="111" ht="15.75" customHeight="1">
      <c r="A111" s="68"/>
      <c r="B111" s="76"/>
      <c r="C111" s="100"/>
      <c r="D111" s="75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</row>
    <row r="112" ht="15.75" customHeight="1">
      <c r="A112" s="68"/>
      <c r="B112" s="76"/>
      <c r="C112" s="62"/>
      <c r="D112" s="78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</row>
    <row r="113" ht="15.75" customHeight="1">
      <c r="A113" s="68"/>
      <c r="B113" s="76"/>
      <c r="C113" s="62"/>
      <c r="D113" s="78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</row>
    <row r="114" ht="15.75" customHeight="1">
      <c r="A114" s="68"/>
      <c r="B114" s="76"/>
      <c r="C114" s="62"/>
      <c r="D114" s="78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</row>
    <row r="115" ht="15.75" customHeight="1">
      <c r="A115" s="68"/>
      <c r="B115" s="76"/>
      <c r="C115" s="62"/>
      <c r="D115" s="75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</row>
    <row r="116" ht="15.75" customHeight="1">
      <c r="A116" s="68"/>
      <c r="B116" s="76"/>
      <c r="C116" s="102"/>
      <c r="D116" s="75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</row>
    <row r="117" ht="15.75" customHeight="1">
      <c r="A117" s="68"/>
      <c r="B117" s="76"/>
      <c r="C117" s="102"/>
      <c r="D117" s="75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</row>
    <row r="118" ht="15.75" customHeight="1">
      <c r="A118" s="68"/>
      <c r="B118" s="76"/>
      <c r="C118" s="62"/>
      <c r="D118" s="75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</row>
    <row r="119" ht="15.75" customHeight="1">
      <c r="A119" s="68"/>
      <c r="B119" s="76"/>
      <c r="C119" s="62"/>
      <c r="D119" s="75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</row>
    <row r="120" ht="15.75" customHeight="1">
      <c r="A120" s="68"/>
      <c r="B120" s="76"/>
      <c r="C120" s="62"/>
      <c r="D120" s="75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</row>
    <row r="121" ht="15.75" customHeight="1">
      <c r="A121" s="68"/>
      <c r="B121" s="76"/>
      <c r="C121" s="103"/>
      <c r="D121" s="78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</row>
    <row r="122" ht="15.75" customHeight="1">
      <c r="A122" s="68"/>
      <c r="B122" s="76"/>
      <c r="C122" s="103"/>
      <c r="D122" s="75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</row>
    <row r="123" ht="15.75" customHeight="1">
      <c r="A123" s="68"/>
      <c r="B123" s="76"/>
      <c r="C123" s="103"/>
      <c r="D123" s="78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</row>
    <row r="124" ht="15.75" customHeight="1">
      <c r="A124" s="68">
        <v>12.0</v>
      </c>
      <c r="B124" s="73"/>
      <c r="C124" s="74"/>
      <c r="D124" s="75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</row>
    <row r="125" ht="15.75" customHeight="1">
      <c r="A125" s="68"/>
      <c r="B125" s="85"/>
      <c r="C125" s="62"/>
      <c r="D125" s="78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</row>
    <row r="126" ht="15.75" customHeight="1">
      <c r="A126" s="68"/>
      <c r="B126" s="76"/>
      <c r="C126" s="104"/>
      <c r="D126" s="75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</row>
    <row r="127" ht="15.75" customHeight="1">
      <c r="A127" s="68"/>
      <c r="B127" s="76"/>
      <c r="C127" s="105"/>
      <c r="D127" s="75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</row>
    <row r="128" ht="15.75" customHeight="1">
      <c r="A128" s="68"/>
      <c r="B128" s="85"/>
      <c r="C128" s="62"/>
      <c r="D128" s="75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</row>
    <row r="129" ht="15.75" customHeight="1">
      <c r="A129" s="68"/>
      <c r="B129" s="85"/>
      <c r="C129" s="62"/>
      <c r="D129" s="75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</row>
    <row r="130" ht="15.75" customHeight="1">
      <c r="A130" s="68"/>
      <c r="B130" s="85"/>
      <c r="C130" s="106"/>
      <c r="D130" s="75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</row>
    <row r="131" ht="15.75" customHeight="1">
      <c r="A131" s="68"/>
      <c r="B131" s="85"/>
      <c r="C131" s="62"/>
      <c r="D131" s="75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</row>
    <row r="132" ht="15.75" customHeight="1">
      <c r="A132" s="68"/>
      <c r="B132" s="76"/>
      <c r="C132" s="103"/>
      <c r="D132" s="75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</row>
    <row r="133" ht="15.75" customHeight="1">
      <c r="A133" s="68"/>
      <c r="B133" s="85"/>
      <c r="C133" s="62"/>
      <c r="D133" s="78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</row>
    <row r="134" ht="15.75" customHeight="1">
      <c r="A134" s="68"/>
      <c r="B134" s="76"/>
      <c r="C134" s="107"/>
      <c r="D134" s="75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</row>
    <row r="135" ht="15.75" customHeight="1">
      <c r="A135" s="68"/>
      <c r="B135" s="85"/>
      <c r="C135" s="62"/>
      <c r="D135" s="108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</row>
    <row r="136" ht="15.75" customHeight="1">
      <c r="A136" s="68"/>
      <c r="B136" s="76"/>
      <c r="C136" s="106"/>
      <c r="D136" s="88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</row>
    <row r="137" ht="15.75" customHeight="1">
      <c r="A137" s="68"/>
      <c r="B137" s="76"/>
      <c r="C137" s="100"/>
      <c r="D137" s="75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</row>
    <row r="138" ht="15.75" customHeight="1">
      <c r="A138" s="68">
        <v>13.0</v>
      </c>
      <c r="B138" s="73"/>
      <c r="C138" s="74"/>
      <c r="D138" s="75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</row>
    <row r="139" ht="15.75" customHeight="1">
      <c r="A139" s="68"/>
      <c r="B139" s="85"/>
      <c r="C139" s="74"/>
      <c r="D139" s="75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</row>
    <row r="140" ht="15.75" customHeight="1">
      <c r="A140" s="68"/>
      <c r="B140" s="85"/>
      <c r="C140" s="74"/>
      <c r="D140" s="75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</row>
    <row r="141" ht="15.75" customHeight="1">
      <c r="A141" s="68"/>
      <c r="B141" s="85"/>
      <c r="C141" s="74"/>
      <c r="D141" s="75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</row>
    <row r="142" ht="15.75" customHeight="1">
      <c r="A142" s="68"/>
      <c r="B142" s="85"/>
      <c r="C142" s="74"/>
      <c r="D142" s="75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</row>
    <row r="143" ht="15.75" customHeight="1">
      <c r="A143" s="68"/>
      <c r="B143" s="85"/>
      <c r="C143" s="74"/>
      <c r="D143" s="75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</row>
    <row r="144" ht="15.75" customHeight="1">
      <c r="A144" s="68"/>
      <c r="B144" s="85"/>
      <c r="C144" s="74"/>
      <c r="D144" s="75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</row>
    <row r="145" ht="15.75" customHeight="1">
      <c r="A145" s="68"/>
      <c r="B145" s="109"/>
      <c r="C145" s="62"/>
      <c r="D145" s="75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</row>
    <row r="146" ht="15.75" customHeight="1">
      <c r="A146" s="68"/>
      <c r="B146" s="109"/>
      <c r="C146" s="62"/>
      <c r="D146" s="75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</row>
    <row r="147" ht="15.75" customHeight="1">
      <c r="A147" s="68"/>
      <c r="B147" s="85"/>
      <c r="C147" s="74"/>
      <c r="D147" s="75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</row>
    <row r="148" ht="15.75" customHeight="1">
      <c r="A148" s="68"/>
      <c r="B148" s="85"/>
      <c r="C148" s="110"/>
      <c r="D148" s="75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</row>
    <row r="149" ht="15.75" customHeight="1">
      <c r="A149" s="68">
        <v>14.0</v>
      </c>
      <c r="B149" s="111"/>
      <c r="C149" s="74"/>
      <c r="D149" s="75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</row>
    <row r="150" ht="15.75" customHeight="1">
      <c r="A150" s="68"/>
      <c r="B150" s="112"/>
      <c r="C150" s="74"/>
      <c r="D150" s="75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</row>
    <row r="151" ht="15.75" customHeight="1">
      <c r="A151" s="68"/>
      <c r="B151" s="85"/>
      <c r="C151" s="74"/>
      <c r="D151" s="75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</row>
    <row r="152" ht="15.75" customHeight="1">
      <c r="A152" s="68"/>
      <c r="B152" s="85"/>
      <c r="C152" s="113"/>
      <c r="D152" s="75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</row>
    <row r="153" ht="15.75" customHeight="1">
      <c r="A153" s="68"/>
      <c r="B153" s="85"/>
      <c r="C153" s="62"/>
      <c r="D153" s="78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</row>
    <row r="154" ht="15.75" customHeight="1">
      <c r="A154" s="68"/>
      <c r="B154" s="112"/>
      <c r="C154" s="82"/>
      <c r="D154" s="75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</row>
    <row r="155" ht="15.75" customHeight="1">
      <c r="A155" s="68"/>
      <c r="B155" s="112"/>
      <c r="C155" s="82"/>
      <c r="D155" s="75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</row>
    <row r="156" ht="15.75" customHeight="1">
      <c r="A156" s="68"/>
      <c r="B156" s="112"/>
      <c r="C156" s="82"/>
      <c r="D156" s="75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</row>
    <row r="157" ht="15.75" customHeight="1">
      <c r="A157" s="68"/>
      <c r="B157" s="112"/>
      <c r="C157" s="114"/>
      <c r="D157" s="75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</row>
    <row r="158" ht="15.75" customHeight="1">
      <c r="A158" s="68"/>
      <c r="B158" s="112"/>
      <c r="C158" s="115"/>
      <c r="D158" s="75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</row>
    <row r="159" ht="15.75" customHeight="1">
      <c r="A159" s="68"/>
      <c r="B159" s="112"/>
      <c r="C159" s="115"/>
      <c r="D159" s="75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</row>
    <row r="160" ht="15.75" customHeight="1">
      <c r="A160" s="68"/>
      <c r="B160" s="112"/>
      <c r="C160" s="116"/>
      <c r="D160" s="75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</row>
    <row r="161" ht="15.75" customHeight="1">
      <c r="A161" s="68"/>
      <c r="B161" s="112"/>
      <c r="C161" s="117"/>
      <c r="D161" s="75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</row>
    <row r="162" ht="15.75" customHeight="1">
      <c r="A162" s="68">
        <v>15.0</v>
      </c>
      <c r="B162" s="118"/>
      <c r="C162" s="106"/>
      <c r="D162" s="75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</row>
    <row r="163" ht="15.75" customHeight="1">
      <c r="A163" s="68"/>
      <c r="B163" s="109"/>
      <c r="C163" s="106"/>
      <c r="D163" s="75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</row>
    <row r="164" ht="15.75" customHeight="1">
      <c r="A164" s="68"/>
      <c r="B164" s="109"/>
      <c r="C164" s="106"/>
      <c r="D164" s="75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</row>
    <row r="165" ht="15.75" customHeight="1">
      <c r="A165" s="68"/>
      <c r="B165" s="109"/>
      <c r="C165" s="106"/>
      <c r="D165" s="75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</row>
    <row r="166" ht="15.75" customHeight="1">
      <c r="A166" s="68"/>
      <c r="B166" s="109"/>
      <c r="C166" s="103"/>
      <c r="D166" s="75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</row>
    <row r="167" ht="15.75" customHeight="1">
      <c r="A167" s="68"/>
      <c r="B167" s="109"/>
      <c r="C167" s="106"/>
      <c r="D167" s="75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</row>
    <row r="168" ht="15.75" customHeight="1">
      <c r="A168" s="68"/>
      <c r="B168" s="109"/>
      <c r="C168" s="106"/>
      <c r="D168" s="75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</row>
    <row r="169" ht="15.75" customHeight="1">
      <c r="A169" s="68"/>
      <c r="B169" s="109"/>
      <c r="C169" s="106"/>
      <c r="D169" s="75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</row>
    <row r="170" ht="15.75" customHeight="1">
      <c r="A170" s="68"/>
      <c r="B170" s="109"/>
      <c r="C170" s="106"/>
      <c r="D170" s="75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</row>
    <row r="171" ht="15.75" customHeight="1">
      <c r="A171" s="68"/>
      <c r="B171" s="109"/>
      <c r="C171" s="106"/>
      <c r="D171" s="75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</row>
    <row r="172" ht="15.75" customHeight="1">
      <c r="A172" s="68"/>
      <c r="B172" s="109"/>
      <c r="C172" s="106"/>
      <c r="D172" s="75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</row>
    <row r="173" ht="15.75" customHeight="1">
      <c r="A173" s="68"/>
      <c r="B173" s="119"/>
      <c r="C173" s="120"/>
      <c r="D173" s="75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</row>
    <row r="174" ht="15.75" customHeight="1">
      <c r="A174" s="68"/>
      <c r="B174" s="121"/>
      <c r="C174" s="122"/>
      <c r="D174" s="75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</row>
    <row r="175" ht="15.75" customHeight="1">
      <c r="A175" s="68"/>
      <c r="B175" s="121"/>
      <c r="C175" s="100"/>
      <c r="D175" s="75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</row>
    <row r="176" ht="15.75" customHeight="1">
      <c r="A176" s="68"/>
      <c r="B176" s="121"/>
      <c r="C176" s="100"/>
      <c r="D176" s="75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</row>
    <row r="177" ht="15.75" customHeight="1">
      <c r="A177" s="68"/>
      <c r="B177" s="121"/>
      <c r="C177" s="100"/>
      <c r="D177" s="75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</row>
    <row r="178" ht="15.75" customHeight="1">
      <c r="A178" s="68"/>
      <c r="B178" s="119"/>
      <c r="C178" s="100"/>
      <c r="D178" s="75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</row>
    <row r="179" ht="15.75" customHeight="1">
      <c r="A179" s="68"/>
      <c r="B179" s="121"/>
      <c r="C179" s="122"/>
      <c r="D179" s="75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</row>
    <row r="180" ht="15.75" customHeight="1">
      <c r="A180" s="68"/>
      <c r="B180" s="121"/>
      <c r="C180" s="100"/>
      <c r="D180" s="75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</row>
    <row r="181" ht="15.75" customHeight="1">
      <c r="A181" s="68"/>
      <c r="B181" s="121"/>
      <c r="C181" s="100"/>
      <c r="D181" s="75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</row>
    <row r="182" ht="15.75" customHeight="1">
      <c r="A182" s="68"/>
      <c r="B182" s="119"/>
      <c r="C182" s="100"/>
      <c r="D182" s="75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</row>
    <row r="183" ht="15.75" customHeight="1">
      <c r="A183" s="68"/>
      <c r="B183" s="121"/>
      <c r="C183" s="122"/>
      <c r="D183" s="75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</row>
    <row r="184" ht="15.75" customHeight="1">
      <c r="A184" s="68"/>
      <c r="B184" s="121"/>
      <c r="C184" s="100"/>
      <c r="D184" s="75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</row>
    <row r="185" ht="15.75" customHeight="1">
      <c r="A185" s="68"/>
      <c r="B185" s="121"/>
      <c r="C185" s="100"/>
      <c r="D185" s="75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</row>
    <row r="186" ht="15.75" customHeight="1">
      <c r="A186" s="68"/>
      <c r="B186" s="109"/>
      <c r="C186" s="107"/>
      <c r="D186" s="75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</row>
    <row r="187" ht="15.75" customHeight="1">
      <c r="A187" s="68"/>
      <c r="B187" s="109"/>
      <c r="C187" s="123"/>
      <c r="D187" s="75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</row>
    <row r="188" ht="32.25" customHeight="1">
      <c r="A188" s="68"/>
      <c r="B188" s="109"/>
      <c r="C188" s="123"/>
      <c r="D188" s="75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</row>
    <row r="189" ht="15.75" customHeight="1">
      <c r="A189" s="68"/>
      <c r="B189" s="109"/>
      <c r="C189" s="123"/>
      <c r="D189" s="75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</row>
    <row r="190" ht="14.25" customHeight="1">
      <c r="A190" s="68"/>
      <c r="B190" s="109"/>
      <c r="C190" s="124"/>
      <c r="D190" s="75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</row>
    <row r="191" ht="15.0" hidden="1" customHeight="1">
      <c r="A191" s="68">
        <v>14.0</v>
      </c>
      <c r="B191" s="125"/>
      <c r="C191" s="107"/>
      <c r="D191" s="75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</row>
    <row r="192" ht="145.5" customHeight="1">
      <c r="A192" s="68"/>
      <c r="B192" s="112"/>
      <c r="C192" s="123"/>
      <c r="D192" s="126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</row>
    <row r="193" ht="15.75" customHeight="1">
      <c r="A193" s="68"/>
      <c r="B193" s="127"/>
      <c r="C193" s="128"/>
      <c r="D193" s="129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</row>
    <row r="194" ht="15.75" customHeight="1">
      <c r="A194" s="68"/>
      <c r="B194" s="127"/>
      <c r="C194" s="103"/>
      <c r="D194" s="75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</row>
    <row r="195" ht="15.75" customHeight="1">
      <c r="A195" s="68"/>
      <c r="B195" s="127"/>
      <c r="C195" s="103"/>
      <c r="D195" s="78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</row>
    <row r="196" ht="15.75" customHeight="1">
      <c r="A196" s="68"/>
      <c r="B196" s="127"/>
      <c r="C196" s="103"/>
      <c r="D196" s="75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</row>
    <row r="197" ht="15.75" customHeight="1">
      <c r="A197" s="68"/>
      <c r="B197" s="127"/>
      <c r="C197" s="103"/>
      <c r="D197" s="78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</row>
    <row r="198" ht="15.75" customHeight="1">
      <c r="A198" s="68"/>
      <c r="B198" s="127"/>
      <c r="C198" s="103"/>
      <c r="D198" s="75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</row>
    <row r="199" ht="110.25" customHeight="1">
      <c r="A199" s="68"/>
      <c r="B199" s="112"/>
      <c r="C199" s="123"/>
      <c r="D199" s="78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</row>
    <row r="200" ht="15.75" customHeight="1">
      <c r="A200" s="130">
        <v>16.0</v>
      </c>
      <c r="B200" s="131"/>
      <c r="C200" s="62"/>
      <c r="D200" s="75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</row>
    <row r="201" ht="15.75" customHeight="1">
      <c r="A201" s="68"/>
      <c r="B201" s="112"/>
      <c r="C201" s="62"/>
      <c r="D201" s="75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</row>
    <row r="202" ht="15.75" customHeight="1">
      <c r="A202" s="68"/>
      <c r="B202" s="112"/>
      <c r="C202" s="62"/>
      <c r="D202" s="75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</row>
    <row r="203" ht="15.75" customHeight="1">
      <c r="A203" s="68"/>
      <c r="B203" s="112"/>
      <c r="C203" s="103"/>
      <c r="D203" s="75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</row>
    <row r="204" ht="15.75" customHeight="1">
      <c r="A204" s="68"/>
      <c r="B204" s="112"/>
      <c r="C204" s="132"/>
      <c r="D204" s="75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</row>
    <row r="205" ht="15.75" customHeight="1">
      <c r="A205" s="68"/>
      <c r="B205" s="112"/>
      <c r="C205" s="106"/>
      <c r="D205" s="75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</row>
    <row r="206" ht="15.75" customHeight="1">
      <c r="A206" s="68"/>
      <c r="B206" s="112"/>
      <c r="C206" s="106"/>
      <c r="D206" s="75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</row>
    <row r="207" ht="15.75" customHeight="1">
      <c r="A207" s="68"/>
      <c r="B207" s="112"/>
      <c r="C207" s="62"/>
      <c r="D207" s="75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</row>
    <row r="208" ht="15.75" customHeight="1">
      <c r="A208" s="130">
        <v>17.0</v>
      </c>
      <c r="B208" s="131"/>
      <c r="C208" s="133"/>
      <c r="D208" s="75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</row>
    <row r="209" ht="15.75" customHeight="1">
      <c r="A209" s="68"/>
      <c r="B209" s="134"/>
      <c r="C209" s="74"/>
      <c r="D209" s="78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</row>
    <row r="210" ht="15.75" customHeight="1">
      <c r="A210" s="68"/>
      <c r="B210" s="134"/>
      <c r="C210" s="103"/>
      <c r="D210" s="75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</row>
    <row r="211" ht="15.75" customHeight="1">
      <c r="A211" s="68"/>
      <c r="B211" s="134"/>
      <c r="C211" s="62"/>
      <c r="D211" s="75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</row>
    <row r="212" ht="15.75" customHeight="1">
      <c r="A212" s="68"/>
      <c r="B212" s="135"/>
      <c r="C212" s="110"/>
      <c r="D212" s="75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</row>
    <row r="213" ht="15.75" customHeight="1">
      <c r="A213" s="130">
        <v>18.0</v>
      </c>
      <c r="B213" s="131"/>
      <c r="C213" s="133"/>
      <c r="D213" s="3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</row>
    <row r="214" ht="15.75" customHeight="1">
      <c r="A214" s="68"/>
      <c r="B214" s="134"/>
      <c r="C214" s="136"/>
      <c r="D214" s="137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</row>
    <row r="215" ht="15.75" customHeight="1">
      <c r="A215" s="68"/>
      <c r="B215" s="138"/>
      <c r="C215" s="103"/>
      <c r="D215" s="75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</row>
    <row r="216" ht="15.75" customHeight="1">
      <c r="A216" s="68"/>
      <c r="B216" s="134"/>
      <c r="C216" s="139"/>
      <c r="D216" s="75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</row>
    <row r="217" ht="15.75" customHeight="1">
      <c r="A217" s="68"/>
      <c r="B217" s="134"/>
      <c r="C217" s="117"/>
      <c r="D217" s="75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</row>
    <row r="218" ht="15.75" customHeight="1">
      <c r="A218" s="68"/>
      <c r="B218" s="134"/>
      <c r="C218" s="117"/>
      <c r="D218" s="75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</row>
    <row r="219" ht="15.75" customHeight="1">
      <c r="A219" s="68"/>
      <c r="B219" s="140"/>
      <c r="C219" s="74"/>
      <c r="D219" s="75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</row>
    <row r="220" ht="15.75" customHeight="1">
      <c r="A220" s="68"/>
      <c r="B220" s="134"/>
      <c r="C220" s="117"/>
      <c r="D220" s="75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</row>
    <row r="221" ht="15.75" customHeight="1">
      <c r="A221" s="68"/>
      <c r="B221" s="134"/>
      <c r="C221" s="117"/>
      <c r="D221" s="75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</row>
    <row r="222" ht="15.75" customHeight="1">
      <c r="A222" s="68"/>
      <c r="B222" s="134"/>
      <c r="C222" s="117"/>
      <c r="D222" s="75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</row>
    <row r="223" ht="15.75" customHeight="1">
      <c r="A223" s="68"/>
      <c r="B223" s="138"/>
      <c r="C223" s="103"/>
      <c r="D223" s="75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</row>
    <row r="224" ht="15.75" customHeight="1">
      <c r="A224" s="68"/>
      <c r="B224" s="134"/>
      <c r="C224" s="117"/>
      <c r="D224" s="75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</row>
    <row r="225" ht="15.75" customHeight="1">
      <c r="A225" s="68"/>
      <c r="B225" s="134"/>
      <c r="C225" s="117"/>
      <c r="D225" s="75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</row>
    <row r="226" ht="15.75" customHeight="1">
      <c r="A226" s="68"/>
      <c r="B226" s="134"/>
      <c r="C226" s="117"/>
      <c r="D226" s="75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</row>
    <row r="227" ht="15.75" customHeight="1">
      <c r="A227" s="68"/>
      <c r="B227" s="138"/>
      <c r="C227" s="103"/>
      <c r="D227" s="75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</row>
    <row r="228" ht="15.75" customHeight="1">
      <c r="A228" s="68"/>
      <c r="B228" s="134"/>
      <c r="C228" s="117"/>
      <c r="D228" s="75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</row>
    <row r="229" ht="15.75" customHeight="1">
      <c r="A229" s="68"/>
      <c r="B229" s="134"/>
      <c r="C229" s="117"/>
      <c r="D229" s="75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</row>
    <row r="230" ht="15.75" customHeight="1">
      <c r="A230" s="68"/>
      <c r="B230" s="134"/>
      <c r="C230" s="117"/>
      <c r="D230" s="75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</row>
    <row r="231" ht="15.75" customHeight="1">
      <c r="A231" s="68"/>
      <c r="B231" s="72"/>
      <c r="C231" s="141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</row>
    <row r="232" ht="15.75" customHeight="1">
      <c r="A232" s="68"/>
      <c r="B232" s="72"/>
      <c r="C232" s="141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</row>
    <row r="233" ht="15.75" customHeight="1">
      <c r="A233" s="68"/>
      <c r="B233" s="72"/>
      <c r="C233" s="141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</row>
    <row r="234" ht="15.75" customHeight="1">
      <c r="A234" s="68"/>
      <c r="B234" s="72"/>
      <c r="C234" s="141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</row>
    <row r="235" ht="15.75" customHeight="1">
      <c r="A235" s="68"/>
      <c r="B235" s="72"/>
      <c r="C235" s="141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</row>
    <row r="236" ht="15.75" customHeight="1">
      <c r="A236" s="68"/>
      <c r="B236" s="72"/>
      <c r="C236" s="141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</row>
    <row r="237" ht="15.75" customHeight="1">
      <c r="A237" s="68"/>
      <c r="B237" s="72"/>
      <c r="C237" s="141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</row>
    <row r="238" ht="15.75" customHeight="1">
      <c r="A238" s="68"/>
      <c r="B238" s="72"/>
      <c r="C238" s="141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</row>
    <row r="239" ht="15.75" customHeight="1">
      <c r="A239" s="68"/>
      <c r="B239" s="72"/>
      <c r="C239" s="141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</row>
    <row r="240" ht="15.75" customHeight="1">
      <c r="A240" s="68"/>
      <c r="B240" s="72"/>
      <c r="C240" s="141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</row>
    <row r="241" ht="15.75" customHeight="1">
      <c r="A241" s="68"/>
      <c r="B241" s="72"/>
      <c r="C241" s="141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</row>
    <row r="242" ht="15.75" customHeight="1">
      <c r="A242" s="68"/>
      <c r="B242" s="72"/>
      <c r="C242" s="141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</row>
    <row r="243" ht="15.75" customHeight="1">
      <c r="A243" s="68"/>
      <c r="B243" s="72"/>
      <c r="C243" s="141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</row>
    <row r="244" ht="15.75" customHeight="1">
      <c r="A244" s="68"/>
      <c r="B244" s="72"/>
      <c r="C244" s="141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</row>
    <row r="245" ht="15.75" customHeight="1">
      <c r="A245" s="68"/>
      <c r="B245" s="72"/>
      <c r="C245" s="141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</row>
    <row r="246" ht="15.75" customHeight="1">
      <c r="A246" s="68"/>
      <c r="B246" s="72"/>
      <c r="C246" s="141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</row>
    <row r="247" ht="15.75" customHeight="1">
      <c r="A247" s="68"/>
      <c r="B247" s="72"/>
      <c r="C247" s="141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</row>
    <row r="248" ht="15.75" customHeight="1">
      <c r="A248" s="68"/>
      <c r="B248" s="72"/>
      <c r="C248" s="141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</row>
    <row r="249" ht="15.75" customHeight="1">
      <c r="A249" s="68"/>
      <c r="B249" s="72"/>
      <c r="C249" s="141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</row>
    <row r="250" ht="15.75" customHeight="1">
      <c r="A250" s="68"/>
      <c r="B250" s="72"/>
      <c r="C250" s="141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</row>
    <row r="251" ht="15.75" customHeight="1">
      <c r="A251" s="68"/>
      <c r="B251" s="72"/>
      <c r="C251" s="141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</row>
    <row r="252" ht="15.75" customHeight="1">
      <c r="A252" s="68"/>
      <c r="B252" s="72"/>
      <c r="C252" s="141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</row>
    <row r="253" ht="15.75" customHeight="1">
      <c r="A253" s="68"/>
      <c r="B253" s="72"/>
      <c r="C253" s="141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</row>
    <row r="254" ht="15.75" customHeight="1">
      <c r="A254" s="68"/>
      <c r="B254" s="72"/>
      <c r="C254" s="141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</row>
    <row r="255" ht="15.75" customHeight="1">
      <c r="A255" s="68"/>
      <c r="B255" s="72"/>
      <c r="C255" s="141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</row>
    <row r="256" ht="15.75" customHeight="1">
      <c r="A256" s="68"/>
      <c r="B256" s="72"/>
      <c r="C256" s="141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</row>
    <row r="257" ht="15.75" customHeight="1">
      <c r="A257" s="68"/>
      <c r="B257" s="72"/>
      <c r="C257" s="141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</row>
    <row r="258" ht="15.75" customHeight="1">
      <c r="A258" s="68"/>
      <c r="B258" s="72"/>
      <c r="C258" s="141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</row>
    <row r="259" ht="15.75" customHeight="1">
      <c r="A259" s="68"/>
      <c r="B259" s="72"/>
      <c r="C259" s="141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</row>
    <row r="260" ht="15.75" customHeight="1">
      <c r="A260" s="68"/>
      <c r="B260" s="72"/>
      <c r="C260" s="141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</row>
    <row r="261" ht="15.75" customHeight="1">
      <c r="A261" s="68"/>
      <c r="B261" s="72"/>
      <c r="C261" s="141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</row>
    <row r="262" ht="15.75" customHeight="1">
      <c r="A262" s="68"/>
      <c r="B262" s="72"/>
      <c r="C262" s="141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</row>
    <row r="263" ht="15.75" customHeight="1">
      <c r="A263" s="68"/>
      <c r="B263" s="72"/>
      <c r="C263" s="141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</row>
    <row r="264" ht="15.75" customHeight="1">
      <c r="A264" s="68"/>
      <c r="B264" s="72"/>
      <c r="C264" s="141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</row>
    <row r="265" ht="15.75" customHeight="1">
      <c r="A265" s="68"/>
      <c r="B265" s="72"/>
      <c r="C265" s="141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</row>
    <row r="266" ht="15.75" customHeight="1">
      <c r="A266" s="68"/>
      <c r="B266" s="72"/>
      <c r="C266" s="141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</row>
    <row r="267" ht="15.75" customHeight="1">
      <c r="A267" s="68"/>
      <c r="B267" s="72"/>
      <c r="C267" s="141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</row>
    <row r="268" ht="15.75" customHeight="1">
      <c r="A268" s="68"/>
      <c r="B268" s="72"/>
      <c r="C268" s="141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</row>
    <row r="269" ht="15.75" customHeight="1">
      <c r="A269" s="68"/>
      <c r="B269" s="72"/>
      <c r="C269" s="141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</row>
    <row r="270" ht="15.75" customHeight="1">
      <c r="A270" s="68"/>
      <c r="B270" s="72"/>
      <c r="C270" s="141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</row>
    <row r="271" ht="15.75" customHeight="1">
      <c r="A271" s="68"/>
      <c r="B271" s="72"/>
      <c r="C271" s="141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</row>
    <row r="272" ht="15.75" customHeight="1">
      <c r="A272" s="68"/>
      <c r="B272" s="72"/>
      <c r="C272" s="141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</row>
    <row r="273" ht="15.75" customHeight="1">
      <c r="A273" s="68"/>
      <c r="B273" s="72"/>
      <c r="C273" s="141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</row>
    <row r="274" ht="15.75" customHeight="1">
      <c r="A274" s="68"/>
      <c r="B274" s="72"/>
      <c r="C274" s="141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</row>
    <row r="275" ht="15.75" customHeight="1">
      <c r="A275" s="68"/>
      <c r="B275" s="72"/>
      <c r="C275" s="141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</row>
    <row r="276" ht="15.75" customHeight="1">
      <c r="A276" s="68"/>
      <c r="B276" s="72"/>
      <c r="C276" s="141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</row>
    <row r="277" ht="15.75" customHeight="1">
      <c r="A277" s="68"/>
      <c r="B277" s="72"/>
      <c r="C277" s="141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</row>
    <row r="278" ht="15.75" customHeight="1">
      <c r="A278" s="68"/>
      <c r="B278" s="72"/>
      <c r="C278" s="141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</row>
    <row r="279" ht="15.75" customHeight="1">
      <c r="A279" s="68"/>
      <c r="B279" s="72"/>
      <c r="C279" s="141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</row>
    <row r="280" ht="15.75" customHeight="1">
      <c r="A280" s="68"/>
      <c r="B280" s="72"/>
      <c r="C280" s="141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</row>
    <row r="281" ht="15.75" customHeight="1">
      <c r="A281" s="68"/>
      <c r="B281" s="72"/>
      <c r="C281" s="141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</row>
    <row r="282" ht="15.75" customHeight="1">
      <c r="A282" s="68"/>
      <c r="B282" s="72"/>
      <c r="C282" s="141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</row>
    <row r="283" ht="15.75" customHeight="1">
      <c r="A283" s="68"/>
      <c r="B283" s="72"/>
      <c r="C283" s="141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</row>
    <row r="284" ht="15.75" customHeight="1">
      <c r="A284" s="68"/>
      <c r="B284" s="72"/>
      <c r="C284" s="141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</row>
    <row r="285" ht="15.75" customHeight="1">
      <c r="A285" s="68"/>
      <c r="B285" s="72"/>
      <c r="C285" s="141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</row>
    <row r="286" ht="15.75" customHeight="1">
      <c r="A286" s="68"/>
      <c r="B286" s="72"/>
      <c r="C286" s="141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</row>
    <row r="287" ht="15.75" customHeight="1">
      <c r="A287" s="68"/>
      <c r="B287" s="72"/>
      <c r="C287" s="141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</row>
    <row r="288" ht="15.75" customHeight="1">
      <c r="A288" s="68"/>
      <c r="B288" s="142"/>
      <c r="C288" s="141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</row>
    <row r="289" ht="15.75" customHeight="1">
      <c r="A289" s="68"/>
      <c r="B289" s="142"/>
      <c r="C289" s="141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</row>
    <row r="290" ht="15.75" customHeight="1">
      <c r="A290" s="68"/>
      <c r="B290" s="142"/>
      <c r="C290" s="141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</row>
    <row r="291" ht="15.75" customHeight="1">
      <c r="A291" s="68"/>
      <c r="B291" s="142"/>
      <c r="C291" s="141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</row>
    <row r="292" ht="15.75" customHeight="1">
      <c r="A292" s="68"/>
      <c r="B292" s="142"/>
      <c r="C292" s="141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</row>
    <row r="293" ht="15.75" customHeight="1">
      <c r="A293" s="68"/>
      <c r="B293" s="142"/>
      <c r="C293" s="141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</row>
    <row r="294" ht="15.75" customHeight="1">
      <c r="A294" s="68"/>
      <c r="B294" s="142"/>
      <c r="C294" s="141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</row>
    <row r="295" ht="15.75" customHeight="1">
      <c r="A295" s="68"/>
      <c r="B295" s="142"/>
      <c r="C295" s="141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</row>
    <row r="296" ht="15.75" customHeight="1">
      <c r="A296" s="68"/>
      <c r="B296" s="142"/>
      <c r="C296" s="141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</row>
    <row r="297" ht="15.75" customHeight="1">
      <c r="A297" s="68"/>
      <c r="B297" s="142"/>
      <c r="C297" s="141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</row>
    <row r="298" ht="15.75" customHeight="1">
      <c r="A298" s="68"/>
      <c r="B298" s="142"/>
      <c r="C298" s="141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</row>
    <row r="299" ht="15.75" customHeight="1">
      <c r="A299" s="68"/>
      <c r="B299" s="142"/>
      <c r="C299" s="141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</row>
    <row r="300" ht="15.75" customHeight="1">
      <c r="A300" s="68"/>
      <c r="B300" s="142"/>
      <c r="C300" s="141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</row>
    <row r="301" ht="15.75" customHeight="1">
      <c r="A301" s="68"/>
      <c r="B301" s="142"/>
      <c r="C301" s="141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</row>
    <row r="302" ht="15.75" customHeight="1">
      <c r="A302" s="68"/>
      <c r="B302" s="142"/>
      <c r="C302" s="141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</row>
    <row r="303" ht="15.75" customHeight="1">
      <c r="A303" s="68"/>
      <c r="B303" s="142"/>
      <c r="C303" s="141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</row>
    <row r="304" ht="15.75" customHeight="1">
      <c r="A304" s="68"/>
      <c r="B304" s="142"/>
      <c r="C304" s="141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</row>
    <row r="305" ht="15.75" customHeight="1">
      <c r="A305" s="68"/>
      <c r="B305" s="142"/>
      <c r="C305" s="141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</row>
    <row r="306" ht="15.75" customHeight="1">
      <c r="A306" s="68"/>
      <c r="B306" s="142"/>
      <c r="C306" s="141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</row>
    <row r="307" ht="15.75" customHeight="1">
      <c r="A307" s="68"/>
      <c r="B307" s="142"/>
      <c r="C307" s="141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</row>
    <row r="308" ht="15.75" customHeight="1">
      <c r="A308" s="68"/>
      <c r="B308" s="142"/>
      <c r="C308" s="141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</row>
    <row r="309" ht="15.75" customHeight="1">
      <c r="A309" s="68"/>
      <c r="B309" s="142"/>
      <c r="C309" s="141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</row>
    <row r="310" ht="15.75" customHeight="1">
      <c r="A310" s="68"/>
      <c r="B310" s="142"/>
      <c r="C310" s="141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</row>
    <row r="311" ht="15.75" customHeight="1">
      <c r="A311" s="68"/>
      <c r="B311" s="142"/>
      <c r="C311" s="141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</row>
    <row r="312" ht="15.75" customHeight="1">
      <c r="A312" s="68"/>
      <c r="B312" s="142"/>
      <c r="C312" s="141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</row>
    <row r="313" ht="15.75" customHeight="1">
      <c r="A313" s="68"/>
      <c r="B313" s="142"/>
      <c r="C313" s="141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</row>
    <row r="314" ht="15.75" customHeight="1">
      <c r="A314" s="68"/>
      <c r="B314" s="142"/>
      <c r="C314" s="141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</row>
    <row r="315" ht="15.75" customHeight="1">
      <c r="A315" s="68"/>
      <c r="B315" s="142"/>
      <c r="C315" s="141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</row>
    <row r="316" ht="15.75" customHeight="1">
      <c r="A316" s="68"/>
      <c r="B316" s="142"/>
      <c r="C316" s="141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</row>
    <row r="317" ht="15.75" customHeight="1">
      <c r="A317" s="68"/>
      <c r="B317" s="142"/>
      <c r="C317" s="141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</row>
    <row r="318" ht="15.75" customHeight="1">
      <c r="A318" s="68"/>
      <c r="B318" s="142"/>
      <c r="C318" s="141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</row>
    <row r="319" ht="15.75" customHeight="1">
      <c r="A319" s="68"/>
      <c r="B319" s="142"/>
      <c r="C319" s="141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</row>
    <row r="320" ht="15.75" customHeight="1">
      <c r="A320" s="68"/>
      <c r="B320" s="142"/>
      <c r="C320" s="141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</row>
    <row r="321" ht="15.75" customHeight="1">
      <c r="A321" s="68"/>
      <c r="B321" s="142"/>
      <c r="C321" s="141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</row>
    <row r="322" ht="15.75" customHeight="1">
      <c r="A322" s="68"/>
      <c r="B322" s="142"/>
      <c r="C322" s="141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</row>
    <row r="323" ht="15.75" customHeight="1">
      <c r="A323" s="68"/>
      <c r="B323" s="142"/>
      <c r="C323" s="141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</row>
    <row r="324" ht="15.75" customHeight="1">
      <c r="A324" s="68"/>
      <c r="B324" s="142"/>
      <c r="C324" s="141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</row>
    <row r="325" ht="15.75" customHeight="1">
      <c r="A325" s="68"/>
      <c r="B325" s="142"/>
      <c r="C325" s="141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</row>
    <row r="326" ht="15.75" customHeight="1">
      <c r="A326" s="68"/>
      <c r="B326" s="142"/>
      <c r="C326" s="141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</row>
    <row r="327" ht="15.75" customHeight="1">
      <c r="A327" s="68"/>
      <c r="B327" s="142"/>
      <c r="C327" s="141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</row>
    <row r="328" ht="15.75" customHeight="1">
      <c r="A328" s="68"/>
      <c r="B328" s="142"/>
      <c r="C328" s="141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</row>
    <row r="329" ht="15.75" customHeight="1">
      <c r="A329" s="68"/>
      <c r="B329" s="142"/>
      <c r="C329" s="141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</row>
    <row r="330" ht="15.75" customHeight="1">
      <c r="A330" s="68"/>
      <c r="B330" s="142"/>
      <c r="C330" s="141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</row>
    <row r="331" ht="15.75" customHeight="1">
      <c r="A331" s="68"/>
      <c r="B331" s="142"/>
      <c r="C331" s="141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</row>
    <row r="332" ht="15.75" customHeight="1">
      <c r="A332" s="68"/>
      <c r="B332" s="142"/>
      <c r="C332" s="141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</row>
    <row r="333" ht="15.75" customHeight="1">
      <c r="A333" s="68"/>
      <c r="B333" s="142"/>
      <c r="C333" s="141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</row>
    <row r="334" ht="15.75" customHeight="1">
      <c r="A334" s="68"/>
      <c r="B334" s="142"/>
      <c r="C334" s="141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</row>
    <row r="335" ht="15.75" customHeight="1">
      <c r="A335" s="68"/>
      <c r="B335" s="142"/>
      <c r="C335" s="141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</row>
    <row r="336" ht="15.75" customHeight="1">
      <c r="A336" s="68"/>
      <c r="B336" s="142"/>
      <c r="C336" s="141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</row>
    <row r="337" ht="15.75" customHeight="1">
      <c r="A337" s="68"/>
      <c r="B337" s="142"/>
      <c r="C337" s="141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</row>
    <row r="338" ht="15.75" customHeight="1">
      <c r="A338" s="68"/>
      <c r="B338" s="142"/>
      <c r="C338" s="141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</row>
    <row r="339" ht="15.75" customHeight="1">
      <c r="A339" s="68"/>
      <c r="B339" s="142"/>
      <c r="C339" s="141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</row>
    <row r="340" ht="15.75" customHeight="1">
      <c r="A340" s="68"/>
      <c r="B340" s="142"/>
      <c r="C340" s="141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</row>
    <row r="341" ht="15.75" customHeight="1">
      <c r="A341" s="68"/>
      <c r="B341" s="142"/>
      <c r="C341" s="141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</row>
    <row r="342" ht="15.75" customHeight="1">
      <c r="A342" s="68"/>
      <c r="B342" s="142"/>
      <c r="C342" s="141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</row>
    <row r="343" ht="15.75" customHeight="1">
      <c r="A343" s="68"/>
      <c r="B343" s="142"/>
      <c r="C343" s="141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</row>
    <row r="344" ht="15.75" customHeight="1">
      <c r="A344" s="68"/>
      <c r="B344" s="142"/>
      <c r="C344" s="141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</row>
    <row r="345" ht="15.75" customHeight="1">
      <c r="A345" s="68"/>
      <c r="B345" s="142"/>
      <c r="C345" s="141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</row>
    <row r="346" ht="15.75" customHeight="1">
      <c r="A346" s="68"/>
      <c r="B346" s="142"/>
      <c r="C346" s="141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</row>
    <row r="347" ht="15.75" customHeight="1">
      <c r="A347" s="68"/>
      <c r="B347" s="142"/>
      <c r="C347" s="141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</row>
    <row r="348" ht="15.75" customHeight="1">
      <c r="A348" s="68"/>
      <c r="B348" s="142"/>
      <c r="C348" s="141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</row>
    <row r="349" ht="15.75" customHeight="1">
      <c r="A349" s="68"/>
      <c r="B349" s="142"/>
      <c r="C349" s="141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</row>
    <row r="350" ht="15.75" customHeight="1">
      <c r="A350" s="68"/>
      <c r="B350" s="142"/>
      <c r="C350" s="141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</row>
    <row r="351" ht="15.75" customHeight="1">
      <c r="A351" s="68"/>
      <c r="B351" s="142"/>
      <c r="C351" s="141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</row>
    <row r="352" ht="15.75" customHeight="1">
      <c r="A352" s="68"/>
      <c r="B352" s="142"/>
      <c r="C352" s="141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</row>
    <row r="353" ht="15.75" customHeight="1">
      <c r="A353" s="68"/>
      <c r="B353" s="142"/>
      <c r="C353" s="141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</row>
    <row r="354" ht="15.75" customHeight="1">
      <c r="A354" s="68"/>
      <c r="B354" s="142"/>
      <c r="C354" s="141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</row>
    <row r="355" ht="15.75" customHeight="1">
      <c r="A355" s="68"/>
      <c r="B355" s="142"/>
      <c r="C355" s="141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</row>
    <row r="356" ht="15.75" customHeight="1">
      <c r="A356" s="68"/>
      <c r="B356" s="142"/>
      <c r="C356" s="141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</row>
    <row r="357" ht="15.75" customHeight="1">
      <c r="A357" s="68"/>
      <c r="B357" s="142"/>
      <c r="C357" s="141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</row>
    <row r="358" ht="15.75" customHeight="1">
      <c r="A358" s="68"/>
      <c r="B358" s="142"/>
      <c r="C358" s="141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</row>
    <row r="359" ht="15.75" customHeight="1">
      <c r="A359" s="68"/>
      <c r="B359" s="142"/>
      <c r="C359" s="141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</row>
    <row r="360" ht="15.75" customHeight="1">
      <c r="A360" s="68"/>
      <c r="B360" s="142"/>
      <c r="C360" s="141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</row>
    <row r="361" ht="15.75" customHeight="1">
      <c r="A361" s="68"/>
      <c r="B361" s="142"/>
      <c r="C361" s="141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</row>
    <row r="362" ht="15.75" customHeight="1">
      <c r="A362" s="68"/>
      <c r="B362" s="142"/>
      <c r="C362" s="141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</row>
    <row r="363" ht="15.75" customHeight="1">
      <c r="A363" s="68"/>
      <c r="B363" s="142"/>
      <c r="C363" s="141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</row>
    <row r="364" ht="15.75" customHeight="1">
      <c r="A364" s="68"/>
      <c r="B364" s="142"/>
      <c r="C364" s="141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</row>
    <row r="365" ht="15.75" customHeight="1">
      <c r="A365" s="68"/>
      <c r="B365" s="142"/>
      <c r="C365" s="141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</row>
    <row r="366" ht="15.75" customHeight="1">
      <c r="A366" s="68"/>
      <c r="B366" s="142"/>
      <c r="C366" s="141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</row>
    <row r="367" ht="15.75" customHeight="1">
      <c r="A367" s="68"/>
      <c r="B367" s="142"/>
      <c r="C367" s="141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</row>
    <row r="368" ht="15.75" customHeight="1">
      <c r="A368" s="68"/>
      <c r="B368" s="142"/>
      <c r="C368" s="141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</row>
    <row r="369" ht="15.75" customHeight="1">
      <c r="A369" s="68"/>
      <c r="B369" s="142"/>
      <c r="C369" s="141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</row>
    <row r="370" ht="15.75" customHeight="1">
      <c r="A370" s="68"/>
      <c r="B370" s="142"/>
      <c r="C370" s="141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</row>
    <row r="371" ht="15.75" customHeight="1">
      <c r="A371" s="68"/>
      <c r="B371" s="142"/>
      <c r="C371" s="141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</row>
    <row r="372" ht="15.75" customHeight="1">
      <c r="A372" s="68"/>
      <c r="B372" s="142"/>
      <c r="C372" s="141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</row>
    <row r="373" ht="15.75" customHeight="1">
      <c r="A373" s="68"/>
      <c r="B373" s="142"/>
      <c r="C373" s="141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</row>
    <row r="374" ht="15.75" customHeight="1">
      <c r="A374" s="68"/>
      <c r="B374" s="142"/>
      <c r="C374" s="141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</row>
    <row r="375" ht="15.75" customHeight="1">
      <c r="A375" s="68"/>
      <c r="B375" s="142"/>
      <c r="C375" s="141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</row>
    <row r="376" ht="15.75" customHeight="1">
      <c r="A376" s="68"/>
      <c r="B376" s="142"/>
      <c r="C376" s="141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</row>
    <row r="377" ht="15.75" customHeight="1">
      <c r="A377" s="68"/>
      <c r="B377" s="142"/>
      <c r="C377" s="141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</row>
    <row r="378" ht="15.75" customHeight="1">
      <c r="A378" s="68"/>
      <c r="B378" s="142"/>
      <c r="C378" s="141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</row>
    <row r="379" ht="15.75" customHeight="1">
      <c r="A379" s="68"/>
      <c r="B379" s="142"/>
      <c r="C379" s="141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</row>
    <row r="380" ht="15.75" customHeight="1">
      <c r="A380" s="68"/>
      <c r="B380" s="142"/>
      <c r="C380" s="141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</row>
    <row r="381" ht="15.75" customHeight="1">
      <c r="A381" s="68"/>
      <c r="B381" s="142"/>
      <c r="C381" s="141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</row>
    <row r="382" ht="15.75" customHeight="1">
      <c r="A382" s="68"/>
      <c r="B382" s="142"/>
      <c r="C382" s="141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</row>
    <row r="383" ht="15.75" customHeight="1">
      <c r="A383" s="68"/>
      <c r="B383" s="142"/>
      <c r="C383" s="141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</row>
    <row r="384" ht="15.75" customHeight="1">
      <c r="A384" s="68"/>
      <c r="B384" s="142"/>
      <c r="C384" s="141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</row>
    <row r="385" ht="15.75" customHeight="1">
      <c r="A385" s="68"/>
      <c r="B385" s="142"/>
      <c r="C385" s="141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</row>
    <row r="386" ht="15.75" customHeight="1">
      <c r="A386" s="68"/>
      <c r="B386" s="142"/>
      <c r="C386" s="141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</row>
    <row r="387" ht="15.75" customHeight="1">
      <c r="A387" s="68"/>
      <c r="B387" s="142"/>
      <c r="C387" s="141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</row>
    <row r="388" ht="15.75" customHeight="1">
      <c r="A388" s="68"/>
      <c r="B388" s="142"/>
      <c r="C388" s="141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</row>
    <row r="389" ht="15.75" customHeight="1">
      <c r="A389" s="68"/>
      <c r="B389" s="142"/>
      <c r="C389" s="141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</row>
    <row r="390" ht="15.75" customHeight="1">
      <c r="A390" s="68"/>
      <c r="B390" s="142"/>
      <c r="C390" s="141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</row>
    <row r="391" ht="15.75" customHeight="1">
      <c r="A391" s="68"/>
      <c r="B391" s="142"/>
      <c r="C391" s="141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</row>
    <row r="392" ht="15.75" customHeight="1">
      <c r="A392" s="68"/>
      <c r="B392" s="142"/>
      <c r="C392" s="141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</row>
    <row r="393" ht="15.75" customHeight="1">
      <c r="A393" s="68"/>
      <c r="B393" s="142"/>
      <c r="C393" s="141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</row>
    <row r="394" ht="15.75" customHeight="1">
      <c r="A394" s="68"/>
      <c r="B394" s="142"/>
      <c r="C394" s="141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</row>
    <row r="395" ht="15.75" customHeight="1">
      <c r="A395" s="68"/>
      <c r="B395" s="142"/>
      <c r="C395" s="141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</row>
    <row r="396" ht="15.75" customHeight="1">
      <c r="A396" s="68"/>
      <c r="B396" s="142"/>
      <c r="C396" s="141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</row>
    <row r="397" ht="15.75" customHeight="1">
      <c r="A397" s="68"/>
      <c r="B397" s="142"/>
      <c r="C397" s="141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</row>
    <row r="398" ht="15.75" customHeight="1">
      <c r="A398" s="68"/>
      <c r="B398" s="142"/>
      <c r="C398" s="141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</row>
    <row r="399" ht="15.75" customHeight="1">
      <c r="A399" s="68"/>
      <c r="B399" s="142"/>
      <c r="C399" s="141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</row>
    <row r="400" ht="15.75" customHeight="1">
      <c r="A400" s="68"/>
      <c r="B400" s="142"/>
      <c r="C400" s="141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</row>
    <row r="401" ht="15.75" customHeight="1">
      <c r="A401" s="68"/>
      <c r="B401" s="142"/>
      <c r="C401" s="141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</row>
    <row r="402" ht="15.75" customHeight="1">
      <c r="A402" s="68"/>
      <c r="B402" s="142"/>
      <c r="C402" s="141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</row>
    <row r="403" ht="15.75" customHeight="1">
      <c r="A403" s="68"/>
      <c r="B403" s="142"/>
      <c r="C403" s="141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</row>
    <row r="404" ht="15.75" customHeight="1">
      <c r="A404" s="68"/>
      <c r="B404" s="142"/>
      <c r="C404" s="141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</row>
    <row r="405" ht="15.75" customHeight="1">
      <c r="A405" s="68"/>
      <c r="B405" s="142"/>
      <c r="C405" s="141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</row>
    <row r="406" ht="15.75" customHeight="1">
      <c r="A406" s="68"/>
      <c r="B406" s="142"/>
      <c r="C406" s="141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</row>
    <row r="407" ht="15.75" customHeight="1">
      <c r="A407" s="68"/>
      <c r="B407" s="142"/>
      <c r="C407" s="141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</row>
    <row r="408" ht="15.75" customHeight="1">
      <c r="A408" s="68"/>
      <c r="B408" s="142"/>
      <c r="C408" s="141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</row>
    <row r="409" ht="15.75" customHeight="1">
      <c r="A409" s="68"/>
      <c r="B409" s="142"/>
      <c r="C409" s="141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</row>
    <row r="410" ht="15.75" customHeight="1">
      <c r="A410" s="68"/>
      <c r="B410" s="142"/>
      <c r="C410" s="141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</row>
    <row r="411" ht="15.75" customHeight="1">
      <c r="A411" s="68"/>
      <c r="B411" s="142"/>
      <c r="C411" s="141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</row>
    <row r="412" ht="15.75" customHeight="1">
      <c r="A412" s="68"/>
      <c r="B412" s="142"/>
      <c r="C412" s="141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</row>
    <row r="413" ht="15.75" customHeight="1">
      <c r="A413" s="68"/>
      <c r="B413" s="142"/>
      <c r="C413" s="141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</row>
    <row r="414" ht="15.75" customHeight="1">
      <c r="A414" s="68"/>
      <c r="B414" s="142"/>
      <c r="C414" s="141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</row>
    <row r="415" ht="15.75" customHeight="1">
      <c r="A415" s="68"/>
      <c r="B415" s="142"/>
      <c r="C415" s="141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</row>
    <row r="416" ht="15.75" customHeight="1">
      <c r="A416" s="68"/>
      <c r="B416" s="142"/>
      <c r="C416" s="141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</row>
    <row r="417" ht="15.75" customHeight="1">
      <c r="A417" s="68"/>
      <c r="B417" s="142"/>
      <c r="C417" s="141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</row>
    <row r="418" ht="15.75" customHeight="1">
      <c r="A418" s="68"/>
      <c r="B418" s="142"/>
      <c r="C418" s="141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</row>
    <row r="419" ht="15.75" customHeight="1">
      <c r="A419" s="68"/>
      <c r="B419" s="142"/>
      <c r="C419" s="141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</row>
    <row r="420" ht="15.75" customHeight="1">
      <c r="A420" s="68"/>
      <c r="B420" s="142"/>
      <c r="C420" s="141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</row>
    <row r="421" ht="15.75" customHeight="1">
      <c r="A421" s="68"/>
      <c r="B421" s="142"/>
      <c r="C421" s="141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</row>
    <row r="422" ht="15.75" customHeight="1">
      <c r="A422" s="68"/>
      <c r="B422" s="142"/>
      <c r="C422" s="141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</row>
    <row r="423" ht="15.75" customHeight="1">
      <c r="A423" s="68"/>
      <c r="B423" s="142"/>
      <c r="C423" s="141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</row>
    <row r="424" ht="15.75" customHeight="1">
      <c r="A424" s="68"/>
      <c r="B424" s="142"/>
      <c r="C424" s="141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</row>
    <row r="425" ht="15.75" customHeight="1">
      <c r="A425" s="68"/>
      <c r="B425" s="142"/>
      <c r="C425" s="141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</row>
    <row r="426" ht="15.75" customHeight="1">
      <c r="A426" s="68"/>
      <c r="B426" s="142"/>
      <c r="C426" s="141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</row>
    <row r="427" ht="15.75" customHeight="1">
      <c r="A427" s="68"/>
      <c r="B427" s="142"/>
      <c r="C427" s="141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</row>
    <row r="428" ht="15.75" customHeight="1">
      <c r="A428" s="68"/>
      <c r="B428" s="142"/>
      <c r="C428" s="141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</row>
    <row r="429" ht="15.75" customHeight="1">
      <c r="A429" s="68"/>
      <c r="B429" s="142"/>
      <c r="C429" s="141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</row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D39:D43"/>
    <mergeCell ref="D57:D61"/>
    <mergeCell ref="D68:D72"/>
    <mergeCell ref="D79:D83"/>
    <mergeCell ref="D135:D136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35.86"/>
    <col customWidth="1" min="3" max="3" width="69.86"/>
    <col customWidth="1" min="4" max="4" width="72.0"/>
    <col customWidth="1" min="5" max="6" width="14.43"/>
  </cols>
  <sheetData>
    <row r="1" ht="15.75" customHeight="1">
      <c r="A1" s="68" t="s">
        <v>109</v>
      </c>
      <c r="B1" s="69" t="str">
        <f>IFERROR(__xludf.DUMMYFUNCTION("IMPORTRANGE(""https://docs.google.com/spreadsheets/d/1JBNsVDGjFzrBm1Ou9sSckMHNO14YpqRw7SlYKdXYK3A/edit?usp=sharing"",""Hydra - Spec!B1:E229"")"),"#REF!")</f>
        <v>#REF!</v>
      </c>
      <c r="C1" s="70"/>
      <c r="D1" s="71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2" ht="15.75" customHeight="1">
      <c r="A2" s="68">
        <v>0.0</v>
      </c>
      <c r="B2" s="73"/>
      <c r="C2" s="74"/>
      <c r="D2" s="75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ht="15.75" customHeight="1">
      <c r="A3" s="68"/>
      <c r="B3" s="76"/>
      <c r="C3" s="74"/>
      <c r="D3" s="75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ht="15.75" customHeight="1">
      <c r="A4" s="68"/>
      <c r="B4" s="76"/>
      <c r="C4" s="74"/>
      <c r="D4" s="75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ht="15.75" customHeight="1">
      <c r="A5" s="68"/>
      <c r="B5" s="76"/>
      <c r="C5" s="74"/>
      <c r="D5" s="75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ht="21.0" customHeight="1">
      <c r="A6" s="68"/>
      <c r="B6" s="76"/>
      <c r="C6" s="77"/>
      <c r="D6" s="75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</row>
    <row r="7" ht="15.75" customHeight="1">
      <c r="A7" s="68"/>
      <c r="B7" s="76"/>
      <c r="C7" s="74"/>
      <c r="D7" s="78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</row>
    <row r="8" ht="15.75" customHeight="1">
      <c r="A8" s="68">
        <v>1.0</v>
      </c>
      <c r="B8" s="73"/>
      <c r="C8" s="74"/>
      <c r="D8" s="75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</row>
    <row r="9" ht="15.75" customHeight="1">
      <c r="A9" s="68"/>
      <c r="B9" s="76"/>
      <c r="C9" s="74"/>
      <c r="D9" s="78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</row>
    <row r="10" ht="15.75" customHeight="1">
      <c r="A10" s="68"/>
      <c r="B10" s="76"/>
      <c r="C10" s="115"/>
      <c r="D10" s="78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</row>
    <row r="11" ht="15.75" customHeight="1">
      <c r="A11" s="68"/>
      <c r="B11" s="76"/>
      <c r="C11" s="143"/>
      <c r="D11" s="78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</row>
    <row r="12" ht="15.75" customHeight="1">
      <c r="A12" s="68"/>
      <c r="B12" s="76"/>
      <c r="C12" s="82"/>
      <c r="D12" s="78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</row>
    <row r="13" ht="15.75" customHeight="1">
      <c r="A13" s="68"/>
      <c r="B13" s="76"/>
      <c r="C13" s="144"/>
      <c r="D13" s="78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</row>
    <row r="14" ht="15.75" customHeight="1">
      <c r="A14" s="68"/>
      <c r="B14" s="76"/>
      <c r="C14" s="144"/>
      <c r="D14" s="78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</row>
    <row r="15" ht="15.75" customHeight="1">
      <c r="A15" s="68">
        <v>2.0</v>
      </c>
      <c r="B15" s="73"/>
      <c r="C15" s="74"/>
      <c r="D15" s="78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</row>
    <row r="16" ht="15.75" customHeight="1">
      <c r="A16" s="68"/>
      <c r="B16" s="76"/>
      <c r="C16" s="61"/>
      <c r="D16" s="75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</row>
    <row r="17" ht="15.75" customHeight="1">
      <c r="A17" s="68"/>
      <c r="B17" s="76"/>
      <c r="C17" s="145"/>
      <c r="D17" s="75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</row>
    <row r="18" ht="15.75" customHeight="1">
      <c r="A18" s="68"/>
      <c r="B18" s="76"/>
      <c r="C18" s="146"/>
      <c r="D18" s="75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</row>
    <row r="19" ht="15.75" customHeight="1">
      <c r="A19" s="68"/>
      <c r="B19" s="81"/>
      <c r="C19" s="145"/>
      <c r="D19" s="75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</row>
    <row r="20" ht="15.75" customHeight="1">
      <c r="A20" s="68"/>
      <c r="B20" s="81"/>
      <c r="C20" s="145"/>
      <c r="D20" s="75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</row>
    <row r="21" ht="15.75" customHeight="1">
      <c r="A21" s="68"/>
      <c r="B21" s="81"/>
      <c r="C21" s="145"/>
      <c r="D21" s="75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</row>
    <row r="22" ht="15.75" customHeight="1">
      <c r="A22" s="68"/>
      <c r="B22" s="81"/>
      <c r="C22" s="145"/>
      <c r="D22" s="75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</row>
    <row r="23" ht="15.75" customHeight="1">
      <c r="A23" s="68"/>
      <c r="B23" s="81"/>
      <c r="C23" s="145"/>
      <c r="D23" s="75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</row>
    <row r="24" ht="15.75" customHeight="1">
      <c r="A24" s="68"/>
      <c r="B24" s="81"/>
      <c r="C24" s="145"/>
      <c r="D24" s="75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</row>
    <row r="25" ht="15.75" customHeight="1">
      <c r="A25" s="68"/>
      <c r="B25" s="81"/>
      <c r="C25" s="145"/>
      <c r="D25" s="75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</row>
    <row r="26" ht="15.75" customHeight="1">
      <c r="A26" s="68"/>
      <c r="B26" s="81"/>
      <c r="C26" s="61"/>
      <c r="D26" s="75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</row>
    <row r="27" ht="15.75" customHeight="1">
      <c r="A27" s="68"/>
      <c r="B27" s="81"/>
      <c r="C27" s="61"/>
      <c r="D27" s="75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</row>
    <row r="28" ht="15.75" customHeight="1">
      <c r="A28" s="68"/>
      <c r="B28" s="81"/>
      <c r="C28" s="61"/>
      <c r="D28" s="75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</row>
    <row r="29" ht="15.75" customHeight="1">
      <c r="A29" s="68"/>
      <c r="B29" s="81"/>
      <c r="C29" s="61"/>
      <c r="D29" s="75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</row>
    <row r="30" ht="15.75" customHeight="1">
      <c r="A30" s="68">
        <v>3.0</v>
      </c>
      <c r="B30" s="73"/>
      <c r="C30" s="77"/>
      <c r="D30" s="78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</row>
    <row r="31" ht="15.75" customHeight="1">
      <c r="A31" s="68"/>
      <c r="B31" s="76"/>
      <c r="C31" s="147"/>
      <c r="D31" s="83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</row>
    <row r="32" ht="15.75" customHeight="1">
      <c r="A32" s="68"/>
      <c r="B32" s="76"/>
      <c r="C32" s="100"/>
      <c r="D32" s="75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</row>
    <row r="33" ht="15.75" customHeight="1">
      <c r="A33" s="68"/>
      <c r="B33" s="76"/>
      <c r="C33" s="100"/>
      <c r="D33" s="75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</row>
    <row r="34" ht="15.75" customHeight="1">
      <c r="A34" s="68"/>
      <c r="B34" s="84"/>
      <c r="C34" s="100"/>
      <c r="D34" s="75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</row>
    <row r="35" ht="15.75" customHeight="1">
      <c r="A35" s="68"/>
      <c r="B35" s="85"/>
      <c r="C35" s="100"/>
      <c r="D35" s="75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</row>
    <row r="36" ht="15.75" customHeight="1">
      <c r="A36" s="68">
        <v>4.0</v>
      </c>
      <c r="B36" s="73"/>
      <c r="C36" s="115"/>
      <c r="D36" s="148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</row>
    <row r="37" ht="15.75" customHeight="1">
      <c r="A37" s="68"/>
      <c r="B37" s="76"/>
      <c r="C37" s="115"/>
      <c r="D37" s="75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</row>
    <row r="38" ht="15.75" customHeight="1">
      <c r="A38" s="68"/>
      <c r="B38" s="76"/>
      <c r="C38" s="115"/>
      <c r="D38" s="75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</row>
    <row r="39" ht="15.75" customHeight="1">
      <c r="A39" s="68"/>
      <c r="B39" s="76"/>
      <c r="C39" s="115"/>
      <c r="D39" s="148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</row>
    <row r="40" ht="15.75" customHeight="1">
      <c r="A40" s="68"/>
      <c r="B40" s="76"/>
      <c r="C40" s="115"/>
      <c r="D40" s="148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</row>
    <row r="41" ht="15.75" customHeight="1">
      <c r="A41" s="68"/>
      <c r="B41" s="76"/>
      <c r="C41" s="115"/>
      <c r="D41" s="148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ht="15.75" customHeight="1">
      <c r="A42" s="68"/>
      <c r="B42" s="76"/>
      <c r="C42" s="115"/>
      <c r="D42" s="148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</row>
    <row r="43" ht="15.75" customHeight="1">
      <c r="A43" s="68"/>
      <c r="B43" s="76"/>
      <c r="C43" s="115"/>
      <c r="D43" s="148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</row>
    <row r="44" ht="15.75" customHeight="1">
      <c r="A44" s="68"/>
      <c r="B44" s="76"/>
      <c r="C44" s="115"/>
      <c r="D44" s="148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</row>
    <row r="45" ht="15.75" customHeight="1">
      <c r="A45" s="68"/>
      <c r="B45" s="76"/>
      <c r="C45" s="115"/>
      <c r="D45" s="148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</row>
    <row r="46" ht="15.75" customHeight="1">
      <c r="A46" s="68"/>
      <c r="B46" s="84"/>
      <c r="C46" s="115"/>
      <c r="D46" s="75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</row>
    <row r="47" ht="15.75" customHeight="1">
      <c r="A47" s="68"/>
      <c r="B47" s="84"/>
      <c r="C47" s="115"/>
      <c r="D47" s="75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</row>
    <row r="48" ht="15.75" customHeight="1">
      <c r="A48" s="68"/>
      <c r="B48" s="84"/>
      <c r="C48" s="115"/>
      <c r="D48" s="75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</row>
    <row r="49" ht="15.75" customHeight="1">
      <c r="A49" s="68"/>
      <c r="B49" s="84"/>
      <c r="C49" s="115"/>
      <c r="D49" s="75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</row>
    <row r="50" ht="15.75" customHeight="1">
      <c r="A50" s="68"/>
      <c r="B50" s="76"/>
      <c r="C50" s="115"/>
      <c r="D50" s="75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</row>
    <row r="51" ht="15.75" customHeight="1">
      <c r="A51" s="68"/>
      <c r="B51" s="76"/>
      <c r="C51" s="115"/>
      <c r="D51" s="75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</row>
    <row r="52" ht="15.75" customHeight="1">
      <c r="A52" s="68"/>
      <c r="B52" s="76"/>
      <c r="C52" s="115"/>
      <c r="D52" s="75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</row>
    <row r="53" ht="15.75" customHeight="1">
      <c r="A53" s="68"/>
      <c r="B53" s="76"/>
      <c r="C53" s="115"/>
      <c r="D53" s="75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</row>
    <row r="54" ht="15.75" customHeight="1">
      <c r="A54" s="68">
        <v>5.0</v>
      </c>
      <c r="B54" s="73"/>
      <c r="C54" s="115"/>
      <c r="D54" s="75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</row>
    <row r="55" ht="15.75" customHeight="1">
      <c r="A55" s="68"/>
      <c r="B55" s="76"/>
      <c r="C55" s="115"/>
      <c r="D55" s="89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</row>
    <row r="56" ht="15.75" customHeight="1">
      <c r="A56" s="68"/>
      <c r="B56" s="76"/>
      <c r="C56" s="115"/>
      <c r="D56" s="75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</row>
    <row r="57" ht="15.75" customHeight="1">
      <c r="A57" s="68"/>
      <c r="B57" s="76"/>
      <c r="C57" s="115"/>
      <c r="D57" s="86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</row>
    <row r="58" ht="15.75" customHeight="1">
      <c r="A58" s="68"/>
      <c r="B58" s="76"/>
      <c r="C58" s="115"/>
      <c r="D58" s="87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</row>
    <row r="59" ht="15.75" customHeight="1">
      <c r="A59" s="68"/>
      <c r="B59" s="76"/>
      <c r="C59" s="115"/>
      <c r="D59" s="87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</row>
    <row r="60" ht="15.75" customHeight="1">
      <c r="A60" s="68"/>
      <c r="B60" s="76"/>
      <c r="C60" s="115"/>
      <c r="D60" s="87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</row>
    <row r="61" ht="15.75" customHeight="1">
      <c r="A61" s="68"/>
      <c r="B61" s="76"/>
      <c r="C61" s="115"/>
      <c r="D61" s="88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</row>
    <row r="62" ht="15.75" customHeight="1">
      <c r="A62" s="68"/>
      <c r="B62" s="76"/>
      <c r="C62" s="115"/>
      <c r="D62" s="75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</row>
    <row r="63" ht="15.75" customHeight="1">
      <c r="A63" s="68"/>
      <c r="B63" s="76"/>
      <c r="C63" s="115"/>
      <c r="D63" s="75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</row>
    <row r="64" ht="15.75" customHeight="1">
      <c r="A64" s="68"/>
      <c r="B64" s="84"/>
      <c r="C64" s="115"/>
      <c r="D64" s="75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</row>
    <row r="65" ht="15.75" customHeight="1">
      <c r="A65" s="68">
        <v>6.0</v>
      </c>
      <c r="B65" s="73"/>
      <c r="C65" s="82"/>
      <c r="D65" s="78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</row>
    <row r="66" ht="15.75" customHeight="1">
      <c r="A66" s="68"/>
      <c r="B66" s="76"/>
      <c r="C66" s="82"/>
      <c r="D66" s="78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</row>
    <row r="67" ht="15.75" customHeight="1">
      <c r="A67" s="68"/>
      <c r="B67" s="76"/>
      <c r="C67" s="74"/>
      <c r="D67" s="75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</row>
    <row r="68" ht="15.75" customHeight="1">
      <c r="A68" s="68"/>
      <c r="B68" s="76"/>
      <c r="C68" s="74"/>
      <c r="D68" s="90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</row>
    <row r="69" ht="15.75" customHeight="1">
      <c r="A69" s="68"/>
      <c r="B69" s="76"/>
      <c r="C69" s="82"/>
      <c r="D69" s="87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</row>
    <row r="70" ht="15.75" customHeight="1">
      <c r="A70" s="68"/>
      <c r="B70" s="76"/>
      <c r="C70" s="74"/>
      <c r="D70" s="87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</row>
    <row r="71" ht="15.75" customHeight="1">
      <c r="A71" s="68"/>
      <c r="B71" s="76"/>
      <c r="C71" s="74"/>
      <c r="D71" s="87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</row>
    <row r="72" ht="15.75" customHeight="1">
      <c r="A72" s="68"/>
      <c r="B72" s="76"/>
      <c r="C72" s="74"/>
      <c r="D72" s="88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</row>
    <row r="73" ht="15.75" customHeight="1">
      <c r="A73" s="68"/>
      <c r="B73" s="76"/>
      <c r="C73" s="74"/>
      <c r="D73" s="75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</row>
    <row r="74" ht="15.75" customHeight="1">
      <c r="A74" s="68"/>
      <c r="B74" s="76"/>
      <c r="C74" s="74"/>
      <c r="D74" s="75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</row>
    <row r="75" ht="15.75" customHeight="1">
      <c r="A75" s="68"/>
      <c r="B75" s="84"/>
      <c r="C75" s="74"/>
      <c r="D75" s="75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</row>
    <row r="76" ht="15.75" customHeight="1">
      <c r="A76" s="68">
        <v>7.0</v>
      </c>
      <c r="B76" s="73"/>
      <c r="C76" s="74"/>
      <c r="D76" s="91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</row>
    <row r="77" ht="15.75" customHeight="1">
      <c r="A77" s="68"/>
      <c r="B77" s="76"/>
      <c r="C77" s="61"/>
      <c r="D77" s="148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</row>
    <row r="78" ht="15.75" customHeight="1">
      <c r="A78" s="68"/>
      <c r="B78" s="76"/>
      <c r="C78" s="61"/>
      <c r="D78" s="75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</row>
    <row r="79" ht="15.75" customHeight="1">
      <c r="A79" s="68"/>
      <c r="B79" s="76"/>
      <c r="C79" s="61"/>
      <c r="D79" s="93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</row>
    <row r="80" ht="15.75" customHeight="1">
      <c r="A80" s="68"/>
      <c r="B80" s="76"/>
      <c r="C80" s="61"/>
      <c r="D80" s="94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</row>
    <row r="81" ht="15.75" customHeight="1">
      <c r="A81" s="68"/>
      <c r="B81" s="76"/>
      <c r="C81" s="61"/>
      <c r="D81" s="94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</row>
    <row r="82" ht="15.75" customHeight="1">
      <c r="A82" s="68"/>
      <c r="B82" s="76"/>
      <c r="C82" s="61"/>
      <c r="D82" s="94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</row>
    <row r="83" ht="15.75" customHeight="1">
      <c r="A83" s="68"/>
      <c r="B83" s="76"/>
      <c r="C83" s="61"/>
      <c r="D83" s="95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</row>
    <row r="84" ht="15.75" customHeight="1">
      <c r="A84" s="68"/>
      <c r="B84" s="76"/>
      <c r="C84" s="61"/>
      <c r="D84" s="75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</row>
    <row r="85" ht="15.75" customHeight="1">
      <c r="A85" s="68"/>
      <c r="B85" s="76"/>
      <c r="C85" s="61"/>
      <c r="D85" s="75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</row>
    <row r="86" ht="15.75" customHeight="1">
      <c r="A86" s="68"/>
      <c r="B86" s="76"/>
      <c r="C86" s="61"/>
      <c r="D86" s="75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</row>
    <row r="87" ht="15.75" customHeight="1">
      <c r="A87" s="68"/>
      <c r="B87" s="76"/>
      <c r="C87" s="61"/>
      <c r="D87" s="75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</row>
    <row r="88" ht="15.75" customHeight="1">
      <c r="A88" s="68"/>
      <c r="B88" s="76"/>
      <c r="C88" s="61"/>
      <c r="D88" s="75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</row>
    <row r="89" ht="15.75" customHeight="1">
      <c r="A89" s="68">
        <v>8.0</v>
      </c>
      <c r="B89" s="73"/>
      <c r="C89" s="77"/>
      <c r="D89" s="75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</row>
    <row r="90" ht="15.75" customHeight="1">
      <c r="A90" s="68"/>
      <c r="B90" s="76"/>
      <c r="C90" s="149"/>
      <c r="D90" s="75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</row>
    <row r="91" ht="15.75" customHeight="1">
      <c r="A91" s="68"/>
      <c r="B91" s="76"/>
      <c r="C91" s="82"/>
      <c r="D91" s="75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</row>
    <row r="92" ht="15.75" customHeight="1">
      <c r="A92" s="68"/>
      <c r="B92" s="76"/>
      <c r="C92" s="82"/>
      <c r="D92" s="97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</row>
    <row r="93" ht="15.75" customHeight="1">
      <c r="A93" s="68"/>
      <c r="B93" s="76"/>
      <c r="C93" s="82"/>
      <c r="D93" s="75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</row>
    <row r="94" ht="15.75" customHeight="1">
      <c r="A94" s="68"/>
      <c r="B94" s="76"/>
      <c r="C94" s="82"/>
      <c r="D94" s="75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</row>
    <row r="95" ht="15.75" customHeight="1">
      <c r="A95" s="68"/>
      <c r="B95" s="76"/>
      <c r="C95" s="82"/>
      <c r="D95" s="75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</row>
    <row r="96" ht="15.75" customHeight="1">
      <c r="A96" s="68"/>
      <c r="B96" s="76"/>
      <c r="C96" s="82"/>
      <c r="D96" s="75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</row>
    <row r="97" ht="15.75" customHeight="1">
      <c r="A97" s="68"/>
      <c r="B97" s="76"/>
      <c r="C97" s="150"/>
      <c r="D97" s="75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</row>
    <row r="98" ht="15.75" customHeight="1">
      <c r="A98" s="68">
        <v>9.0</v>
      </c>
      <c r="B98" s="73"/>
      <c r="C98" s="63"/>
      <c r="D98" s="75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</row>
    <row r="99" ht="15.75" customHeight="1">
      <c r="A99" s="68"/>
      <c r="B99" s="76"/>
      <c r="C99" s="63"/>
      <c r="D99" s="75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</row>
    <row r="100" ht="15.75" customHeight="1">
      <c r="A100" s="68"/>
      <c r="B100" s="76"/>
      <c r="C100" s="63"/>
      <c r="D100" s="75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</row>
    <row r="101" ht="15.75" customHeight="1">
      <c r="A101" s="68"/>
      <c r="B101" s="76"/>
      <c r="C101" s="115"/>
      <c r="D101" s="97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</row>
    <row r="102" ht="15.75" customHeight="1">
      <c r="A102" s="68"/>
      <c r="B102" s="76"/>
      <c r="C102" s="63"/>
      <c r="D102" s="75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</row>
    <row r="103" ht="15.75" customHeight="1">
      <c r="A103" s="68">
        <v>10.0</v>
      </c>
      <c r="B103" s="73"/>
      <c r="C103" s="74"/>
      <c r="D103" s="75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</row>
    <row r="104" ht="15.75" customHeight="1">
      <c r="A104" s="68"/>
      <c r="B104" s="76"/>
      <c r="C104" s="151"/>
      <c r="D104" s="78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</row>
    <row r="105" ht="15.75" customHeight="1">
      <c r="A105" s="68"/>
      <c r="B105" s="76"/>
      <c r="C105" s="100"/>
      <c r="D105" s="75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</row>
    <row r="106" ht="15.75" customHeight="1">
      <c r="A106" s="68"/>
      <c r="B106" s="76"/>
      <c r="C106" s="101"/>
      <c r="D106" s="78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</row>
    <row r="107" ht="15.75" customHeight="1">
      <c r="A107" s="68">
        <v>11.0</v>
      </c>
      <c r="B107" s="73"/>
      <c r="C107" s="63"/>
      <c r="D107" s="75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</row>
    <row r="108" ht="15.75" customHeight="1">
      <c r="A108" s="68"/>
      <c r="B108" s="76"/>
      <c r="C108" s="63"/>
      <c r="D108" s="75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</row>
    <row r="109" ht="15.75" customHeight="1">
      <c r="A109" s="68"/>
      <c r="B109" s="76"/>
      <c r="C109" s="100"/>
      <c r="D109" s="78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</row>
    <row r="110" ht="15.75" customHeight="1">
      <c r="A110" s="68"/>
      <c r="B110" s="76"/>
      <c r="C110" s="63"/>
      <c r="D110" s="75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</row>
    <row r="111" ht="15.75" customHeight="1">
      <c r="A111" s="68"/>
      <c r="B111" s="76"/>
      <c r="C111" s="63"/>
      <c r="D111" s="75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</row>
    <row r="112" ht="15.75" customHeight="1">
      <c r="A112" s="68"/>
      <c r="B112" s="76"/>
      <c r="C112" s="100"/>
      <c r="D112" s="78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</row>
    <row r="113" ht="15.75" customHeight="1">
      <c r="A113" s="68"/>
      <c r="B113" s="76"/>
      <c r="C113" s="100"/>
      <c r="D113" s="78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</row>
    <row r="114" ht="15.75" customHeight="1">
      <c r="A114" s="68"/>
      <c r="B114" s="76"/>
      <c r="C114" s="100"/>
      <c r="D114" s="78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</row>
    <row r="115" ht="15.75" customHeight="1">
      <c r="A115" s="68"/>
      <c r="B115" s="76"/>
      <c r="C115" s="100"/>
      <c r="D115" s="75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</row>
    <row r="116" ht="15.75" customHeight="1">
      <c r="A116" s="68"/>
      <c r="B116" s="76"/>
      <c r="C116" s="102"/>
      <c r="D116" s="75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</row>
    <row r="117" ht="15.75" customHeight="1">
      <c r="A117" s="68"/>
      <c r="B117" s="76"/>
      <c r="C117" s="102"/>
      <c r="D117" s="75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</row>
    <row r="118" ht="15.75" customHeight="1">
      <c r="A118" s="68"/>
      <c r="B118" s="76"/>
      <c r="C118" s="62"/>
      <c r="D118" s="75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</row>
    <row r="119" ht="15.75" customHeight="1">
      <c r="A119" s="68"/>
      <c r="B119" s="76"/>
      <c r="C119" s="62"/>
      <c r="D119" s="75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</row>
    <row r="120" ht="15.75" customHeight="1">
      <c r="A120" s="68"/>
      <c r="B120" s="76"/>
      <c r="C120" s="62"/>
      <c r="D120" s="75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</row>
    <row r="121" ht="15.75" customHeight="1">
      <c r="A121" s="68"/>
      <c r="B121" s="76"/>
      <c r="C121" s="103"/>
      <c r="D121" s="78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</row>
    <row r="122" ht="15.75" customHeight="1">
      <c r="A122" s="68"/>
      <c r="B122" s="76"/>
      <c r="C122" s="103"/>
      <c r="D122" s="75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</row>
    <row r="123" ht="15.75" customHeight="1">
      <c r="A123" s="68"/>
      <c r="B123" s="76"/>
      <c r="C123" s="103"/>
      <c r="D123" s="78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</row>
    <row r="124" ht="15.75" customHeight="1">
      <c r="A124" s="68">
        <v>12.0</v>
      </c>
      <c r="B124" s="73"/>
      <c r="C124" s="74"/>
      <c r="D124" s="75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</row>
    <row r="125" ht="15.75" customHeight="1">
      <c r="A125" s="68"/>
      <c r="B125" s="85"/>
      <c r="C125" s="62"/>
      <c r="D125" s="75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</row>
    <row r="126" ht="15.75" customHeight="1">
      <c r="A126" s="68"/>
      <c r="B126" s="76"/>
      <c r="C126" s="103"/>
      <c r="D126" s="75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</row>
    <row r="127" ht="15.75" customHeight="1">
      <c r="A127" s="68"/>
      <c r="B127" s="76"/>
      <c r="C127" s="105"/>
      <c r="D127" s="75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</row>
    <row r="128" ht="15.75" customHeight="1">
      <c r="A128" s="68"/>
      <c r="B128" s="85"/>
      <c r="C128" s="62"/>
      <c r="D128" s="75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</row>
    <row r="129" ht="15.75" customHeight="1">
      <c r="A129" s="68"/>
      <c r="B129" s="85"/>
      <c r="C129" s="62"/>
      <c r="D129" s="75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</row>
    <row r="130" ht="15.75" customHeight="1">
      <c r="A130" s="68"/>
      <c r="B130" s="85"/>
      <c r="C130" s="106"/>
      <c r="D130" s="75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</row>
    <row r="131" ht="15.75" customHeight="1">
      <c r="A131" s="68"/>
      <c r="B131" s="85"/>
      <c r="C131" s="62"/>
      <c r="D131" s="75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</row>
    <row r="132" ht="15.75" customHeight="1">
      <c r="A132" s="68"/>
      <c r="B132" s="76"/>
      <c r="C132" s="103"/>
      <c r="D132" s="75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</row>
    <row r="133" ht="15.75" customHeight="1">
      <c r="A133" s="68"/>
      <c r="B133" s="85"/>
      <c r="C133" s="62"/>
      <c r="D133" s="78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</row>
    <row r="134" ht="15.75" customHeight="1">
      <c r="A134" s="68"/>
      <c r="B134" s="76"/>
      <c r="C134" s="107"/>
      <c r="D134" s="75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</row>
    <row r="135" ht="15.75" customHeight="1">
      <c r="A135" s="68"/>
      <c r="B135" s="85"/>
      <c r="C135" s="62"/>
      <c r="D135" s="108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</row>
    <row r="136" ht="15.75" customHeight="1">
      <c r="A136" s="68"/>
      <c r="B136" s="76"/>
      <c r="C136" s="106"/>
      <c r="D136" s="88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</row>
    <row r="137" ht="15.75" customHeight="1">
      <c r="A137" s="68"/>
      <c r="B137" s="76"/>
      <c r="C137" s="100"/>
      <c r="D137" s="75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</row>
    <row r="138" ht="15.75" customHeight="1">
      <c r="A138" s="68">
        <v>13.0</v>
      </c>
      <c r="B138" s="73"/>
      <c r="C138" s="74"/>
      <c r="D138" s="75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</row>
    <row r="139" ht="15.75" customHeight="1">
      <c r="A139" s="68"/>
      <c r="B139" s="85"/>
      <c r="C139" s="74"/>
      <c r="D139" s="75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</row>
    <row r="140" ht="15.75" customHeight="1">
      <c r="A140" s="68"/>
      <c r="B140" s="85"/>
      <c r="C140" s="74"/>
      <c r="D140" s="75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</row>
    <row r="141" ht="15.75" customHeight="1">
      <c r="A141" s="68"/>
      <c r="B141" s="85"/>
      <c r="C141" s="74"/>
      <c r="D141" s="75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</row>
    <row r="142" ht="15.75" customHeight="1">
      <c r="A142" s="68"/>
      <c r="B142" s="85"/>
      <c r="C142" s="74"/>
      <c r="D142" s="75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</row>
    <row r="143" ht="15.75" customHeight="1">
      <c r="A143" s="68"/>
      <c r="B143" s="85"/>
      <c r="C143" s="74"/>
      <c r="D143" s="75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</row>
    <row r="144" ht="15.75" customHeight="1">
      <c r="A144" s="68"/>
      <c r="B144" s="85"/>
      <c r="C144" s="74"/>
      <c r="D144" s="75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</row>
    <row r="145" ht="15.75" customHeight="1">
      <c r="A145" s="68"/>
      <c r="B145" s="109"/>
      <c r="C145" s="62"/>
      <c r="D145" s="75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</row>
    <row r="146" ht="15.75" customHeight="1">
      <c r="A146" s="68"/>
      <c r="B146" s="109"/>
      <c r="C146" s="62"/>
      <c r="D146" s="75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</row>
    <row r="147" ht="15.75" customHeight="1">
      <c r="A147" s="68"/>
      <c r="B147" s="85"/>
      <c r="C147" s="74"/>
      <c r="D147" s="75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</row>
    <row r="148" ht="15.75" customHeight="1">
      <c r="A148" s="68"/>
      <c r="B148" s="85"/>
      <c r="C148" s="110"/>
      <c r="D148" s="75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</row>
    <row r="149" ht="15.75" customHeight="1">
      <c r="A149" s="68">
        <v>14.0</v>
      </c>
      <c r="B149" s="111"/>
      <c r="C149" s="74"/>
      <c r="D149" s="75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</row>
    <row r="150" ht="15.75" customHeight="1">
      <c r="A150" s="68"/>
      <c r="B150" s="112"/>
      <c r="C150" s="74"/>
      <c r="D150" s="75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</row>
    <row r="151" ht="15.75" customHeight="1">
      <c r="A151" s="68"/>
      <c r="B151" s="85"/>
      <c r="C151" s="74"/>
      <c r="D151" s="75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</row>
    <row r="152" ht="15.75" customHeight="1">
      <c r="A152" s="68"/>
      <c r="B152" s="85"/>
      <c r="C152" s="113"/>
      <c r="D152" s="75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</row>
    <row r="153" ht="15.75" customHeight="1">
      <c r="A153" s="68"/>
      <c r="B153" s="85"/>
      <c r="C153" s="62"/>
      <c r="D153" s="78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</row>
    <row r="154" ht="15.75" customHeight="1">
      <c r="A154" s="68"/>
      <c r="B154" s="112"/>
      <c r="C154" s="82"/>
      <c r="D154" s="75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</row>
    <row r="155" ht="15.75" customHeight="1">
      <c r="A155" s="68"/>
      <c r="B155" s="112"/>
      <c r="C155" s="82"/>
      <c r="D155" s="75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</row>
    <row r="156" ht="15.75" customHeight="1">
      <c r="A156" s="68"/>
      <c r="B156" s="112"/>
      <c r="C156" s="82"/>
      <c r="D156" s="75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</row>
    <row r="157" ht="15.75" customHeight="1">
      <c r="A157" s="68"/>
      <c r="B157" s="112"/>
      <c r="C157" s="150"/>
      <c r="D157" s="75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</row>
    <row r="158" ht="15.75" customHeight="1">
      <c r="A158" s="68"/>
      <c r="B158" s="112"/>
      <c r="C158" s="115"/>
      <c r="D158" s="75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</row>
    <row r="159" ht="15.75" customHeight="1">
      <c r="A159" s="68"/>
      <c r="B159" s="112"/>
      <c r="C159" s="115"/>
      <c r="D159" s="75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</row>
    <row r="160" ht="15.75" customHeight="1">
      <c r="A160" s="68"/>
      <c r="B160" s="112"/>
      <c r="C160" s="116"/>
      <c r="D160" s="75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</row>
    <row r="161" ht="15.75" customHeight="1">
      <c r="A161" s="68"/>
      <c r="B161" s="112"/>
      <c r="C161" s="117"/>
      <c r="D161" s="75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</row>
    <row r="162" ht="15.75" customHeight="1">
      <c r="A162" s="68">
        <v>15.0</v>
      </c>
      <c r="B162" s="118"/>
      <c r="C162" s="106"/>
      <c r="D162" s="75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</row>
    <row r="163" ht="15.75" customHeight="1">
      <c r="A163" s="68"/>
      <c r="B163" s="109"/>
      <c r="C163" s="106"/>
      <c r="D163" s="75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</row>
    <row r="164" ht="15.75" customHeight="1">
      <c r="A164" s="68"/>
      <c r="B164" s="109"/>
      <c r="C164" s="106"/>
      <c r="D164" s="75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</row>
    <row r="165" ht="15.75" customHeight="1">
      <c r="A165" s="68"/>
      <c r="B165" s="109"/>
      <c r="C165" s="106"/>
      <c r="D165" s="75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</row>
    <row r="166" ht="15.75" customHeight="1">
      <c r="A166" s="68"/>
      <c r="B166" s="109"/>
      <c r="C166" s="103"/>
      <c r="D166" s="75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</row>
    <row r="167" ht="15.75" customHeight="1">
      <c r="A167" s="68"/>
      <c r="B167" s="109"/>
      <c r="C167" s="106"/>
      <c r="D167" s="75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</row>
    <row r="168" ht="15.75" customHeight="1">
      <c r="A168" s="68"/>
      <c r="B168" s="109"/>
      <c r="C168" s="106"/>
      <c r="D168" s="75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</row>
    <row r="169" ht="15.75" customHeight="1">
      <c r="A169" s="68"/>
      <c r="B169" s="109"/>
      <c r="C169" s="106"/>
      <c r="D169" s="75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</row>
    <row r="170" ht="15.75" customHeight="1">
      <c r="A170" s="68"/>
      <c r="B170" s="109"/>
      <c r="C170" s="106"/>
      <c r="D170" s="75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</row>
    <row r="171" ht="15.75" customHeight="1">
      <c r="A171" s="68"/>
      <c r="B171" s="109"/>
      <c r="C171" s="106"/>
      <c r="D171" s="75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</row>
    <row r="172" ht="15.75" customHeight="1">
      <c r="A172" s="68"/>
      <c r="B172" s="109"/>
      <c r="C172" s="106"/>
      <c r="D172" s="75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</row>
    <row r="173" ht="15.75" customHeight="1">
      <c r="A173" s="68"/>
      <c r="B173" s="119"/>
      <c r="C173" s="120"/>
      <c r="D173" s="75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</row>
    <row r="174" ht="15.75" customHeight="1">
      <c r="A174" s="68"/>
      <c r="B174" s="121"/>
      <c r="C174" s="122"/>
      <c r="D174" s="75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</row>
    <row r="175" ht="15.75" customHeight="1">
      <c r="A175" s="68"/>
      <c r="B175" s="121"/>
      <c r="C175" s="100"/>
      <c r="D175" s="75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</row>
    <row r="176" ht="15.75" customHeight="1">
      <c r="A176" s="68"/>
      <c r="B176" s="121"/>
      <c r="C176" s="100"/>
      <c r="D176" s="75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</row>
    <row r="177" ht="15.75" customHeight="1">
      <c r="A177" s="68"/>
      <c r="B177" s="121"/>
      <c r="C177" s="100"/>
      <c r="D177" s="75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</row>
    <row r="178" ht="15.75" customHeight="1">
      <c r="A178" s="68"/>
      <c r="B178" s="119"/>
      <c r="C178" s="100"/>
      <c r="D178" s="75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</row>
    <row r="179" ht="15.75" customHeight="1">
      <c r="A179" s="68"/>
      <c r="B179" s="121"/>
      <c r="C179" s="122"/>
      <c r="D179" s="75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</row>
    <row r="180" ht="15.75" customHeight="1">
      <c r="A180" s="68"/>
      <c r="B180" s="121"/>
      <c r="C180" s="100"/>
      <c r="D180" s="75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</row>
    <row r="181" ht="15.75" customHeight="1">
      <c r="A181" s="68"/>
      <c r="B181" s="121"/>
      <c r="C181" s="100"/>
      <c r="D181" s="75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</row>
    <row r="182" ht="15.75" customHeight="1">
      <c r="A182" s="68"/>
      <c r="B182" s="119"/>
      <c r="C182" s="100"/>
      <c r="D182" s="75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</row>
    <row r="183" ht="15.75" customHeight="1">
      <c r="A183" s="68"/>
      <c r="B183" s="121"/>
      <c r="C183" s="122"/>
      <c r="D183" s="75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</row>
    <row r="184" ht="15.75" customHeight="1">
      <c r="A184" s="68"/>
      <c r="B184" s="121"/>
      <c r="C184" s="100"/>
      <c r="D184" s="75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</row>
    <row r="185" ht="15.75" customHeight="1">
      <c r="A185" s="68"/>
      <c r="B185" s="121"/>
      <c r="C185" s="100"/>
      <c r="D185" s="75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</row>
    <row r="186" ht="15.75" customHeight="1">
      <c r="A186" s="68"/>
      <c r="B186" s="109"/>
      <c r="C186" s="107"/>
      <c r="D186" s="75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</row>
    <row r="187" ht="15.75" customHeight="1">
      <c r="A187" s="68"/>
      <c r="B187" s="109"/>
      <c r="C187" s="123"/>
      <c r="D187" s="75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</row>
    <row r="188" ht="32.25" customHeight="1">
      <c r="A188" s="68"/>
      <c r="B188" s="109"/>
      <c r="C188" s="123"/>
      <c r="D188" s="75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</row>
    <row r="189" ht="15.75" customHeight="1">
      <c r="A189" s="68"/>
      <c r="B189" s="109"/>
      <c r="C189" s="123"/>
      <c r="D189" s="75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</row>
    <row r="190" ht="14.25" customHeight="1">
      <c r="A190" s="68"/>
      <c r="B190" s="109"/>
      <c r="C190" s="124"/>
      <c r="D190" s="75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</row>
    <row r="191" ht="15.0" hidden="1" customHeight="1">
      <c r="A191" s="68">
        <v>14.0</v>
      </c>
      <c r="B191" s="125"/>
      <c r="C191" s="152"/>
      <c r="D191" s="75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</row>
    <row r="192" ht="145.5" customHeight="1">
      <c r="A192" s="68"/>
      <c r="B192" s="112"/>
      <c r="C192" s="123"/>
      <c r="D192" s="126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</row>
    <row r="193" ht="15.75" customHeight="1">
      <c r="A193" s="68"/>
      <c r="B193" s="127"/>
      <c r="C193" s="153"/>
      <c r="D193" s="129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</row>
    <row r="194" ht="15.75" customHeight="1">
      <c r="A194" s="68"/>
      <c r="B194" s="127"/>
      <c r="C194" s="153"/>
      <c r="D194" s="75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</row>
    <row r="195" ht="15.75" customHeight="1">
      <c r="A195" s="68"/>
      <c r="B195" s="127"/>
      <c r="C195" s="103"/>
      <c r="D195" s="129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</row>
    <row r="196" ht="15.75" customHeight="1">
      <c r="A196" s="68"/>
      <c r="B196" s="127"/>
      <c r="C196" s="103"/>
      <c r="D196" s="75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</row>
    <row r="197" ht="15.75" customHeight="1">
      <c r="A197" s="68"/>
      <c r="B197" s="127"/>
      <c r="C197" s="153"/>
      <c r="D197" s="78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</row>
    <row r="198" ht="15.75" customHeight="1">
      <c r="A198" s="68"/>
      <c r="B198" s="127"/>
      <c r="C198" s="103"/>
      <c r="D198" s="75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</row>
    <row r="199" ht="110.25" customHeight="1">
      <c r="A199" s="68"/>
      <c r="B199" s="112"/>
      <c r="C199" s="123"/>
      <c r="D199" s="78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</row>
    <row r="200" ht="15.75" customHeight="1">
      <c r="A200" s="130">
        <v>16.0</v>
      </c>
      <c r="B200" s="131"/>
      <c r="C200" s="62"/>
      <c r="D200" s="75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</row>
    <row r="201" ht="15.75" customHeight="1">
      <c r="A201" s="68"/>
      <c r="B201" s="112"/>
      <c r="C201" s="62"/>
      <c r="D201" s="75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</row>
    <row r="202" ht="15.75" customHeight="1">
      <c r="A202" s="68"/>
      <c r="B202" s="112"/>
      <c r="C202" s="62"/>
      <c r="D202" s="75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</row>
    <row r="203" ht="15.75" customHeight="1">
      <c r="A203" s="68"/>
      <c r="B203" s="112"/>
      <c r="C203" s="103"/>
      <c r="D203" s="75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</row>
    <row r="204" ht="15.75" customHeight="1">
      <c r="A204" s="68"/>
      <c r="B204" s="112"/>
      <c r="C204" s="106"/>
      <c r="D204" s="75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</row>
    <row r="205" ht="15.75" customHeight="1">
      <c r="A205" s="68"/>
      <c r="B205" s="112"/>
      <c r="C205" s="106"/>
      <c r="D205" s="75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</row>
    <row r="206" ht="15.75" customHeight="1">
      <c r="A206" s="68"/>
      <c r="B206" s="112"/>
      <c r="C206" s="106"/>
      <c r="D206" s="75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</row>
    <row r="207" ht="15.75" customHeight="1">
      <c r="A207" s="68"/>
      <c r="B207" s="112"/>
      <c r="C207" s="62"/>
      <c r="D207" s="75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</row>
    <row r="208" ht="15.75" customHeight="1">
      <c r="A208" s="130">
        <v>17.0</v>
      </c>
      <c r="B208" s="131"/>
      <c r="C208" s="154"/>
      <c r="D208" s="75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</row>
    <row r="209" ht="15.75" customHeight="1">
      <c r="A209" s="68"/>
      <c r="B209" s="134"/>
      <c r="C209" s="128"/>
      <c r="D209" s="75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</row>
    <row r="210" ht="15.75" customHeight="1">
      <c r="A210" s="68"/>
      <c r="B210" s="134"/>
      <c r="C210" s="103"/>
      <c r="D210" s="75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</row>
    <row r="211" ht="15.75" customHeight="1">
      <c r="A211" s="68"/>
      <c r="B211" s="134"/>
      <c r="C211" s="62"/>
      <c r="D211" s="75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</row>
    <row r="212" ht="15.75" customHeight="1">
      <c r="A212" s="68"/>
      <c r="B212" s="135"/>
      <c r="C212" s="110"/>
      <c r="D212" s="75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</row>
    <row r="213" ht="15.75" customHeight="1">
      <c r="A213" s="130">
        <v>18.0</v>
      </c>
      <c r="B213" s="131"/>
      <c r="C213" s="154"/>
      <c r="D213" s="155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</row>
    <row r="214" ht="15.75" customHeight="1">
      <c r="A214" s="68"/>
      <c r="B214" s="134"/>
      <c r="C214" s="136"/>
      <c r="D214" s="137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</row>
    <row r="215" ht="15.75" customHeight="1">
      <c r="A215" s="68"/>
      <c r="B215" s="138"/>
      <c r="C215" s="103"/>
      <c r="D215" s="75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</row>
    <row r="216" ht="15.75" customHeight="1">
      <c r="A216" s="68"/>
      <c r="B216" s="134"/>
      <c r="C216" s="139"/>
      <c r="D216" s="75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</row>
    <row r="217" ht="15.75" customHeight="1">
      <c r="A217" s="68"/>
      <c r="B217" s="134"/>
      <c r="C217" s="117"/>
      <c r="D217" s="75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</row>
    <row r="218" ht="15.75" customHeight="1">
      <c r="A218" s="68"/>
      <c r="B218" s="134"/>
      <c r="C218" s="117"/>
      <c r="D218" s="75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</row>
    <row r="219" ht="15.75" customHeight="1">
      <c r="A219" s="68"/>
      <c r="B219" s="140"/>
      <c r="C219" s="74"/>
      <c r="D219" s="75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</row>
    <row r="220" ht="15.75" customHeight="1">
      <c r="A220" s="68"/>
      <c r="B220" s="134"/>
      <c r="C220" s="117"/>
      <c r="D220" s="75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</row>
    <row r="221" ht="15.75" customHeight="1">
      <c r="A221" s="68"/>
      <c r="B221" s="134"/>
      <c r="C221" s="117"/>
      <c r="D221" s="75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</row>
    <row r="222" ht="15.75" customHeight="1">
      <c r="A222" s="68"/>
      <c r="B222" s="134"/>
      <c r="C222" s="117"/>
      <c r="D222" s="75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</row>
    <row r="223" ht="15.75" customHeight="1">
      <c r="A223" s="68"/>
      <c r="B223" s="138"/>
      <c r="C223" s="103"/>
      <c r="D223" s="75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</row>
    <row r="224" ht="15.75" customHeight="1">
      <c r="A224" s="68"/>
      <c r="B224" s="134"/>
      <c r="C224" s="117"/>
      <c r="D224" s="75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</row>
    <row r="225" ht="15.75" customHeight="1">
      <c r="A225" s="68"/>
      <c r="B225" s="134"/>
      <c r="C225" s="117"/>
      <c r="D225" s="75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</row>
    <row r="226" ht="15.75" customHeight="1">
      <c r="A226" s="68"/>
      <c r="B226" s="134"/>
      <c r="C226" s="117"/>
      <c r="D226" s="75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</row>
    <row r="227" ht="15.75" customHeight="1">
      <c r="A227" s="68"/>
      <c r="B227" s="138"/>
      <c r="C227" s="103"/>
      <c r="D227" s="75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</row>
    <row r="228" ht="15.75" customHeight="1">
      <c r="A228" s="68"/>
      <c r="B228" s="134"/>
      <c r="C228" s="117"/>
      <c r="D228" s="75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</row>
    <row r="229" ht="15.75" customHeight="1">
      <c r="A229" s="68"/>
      <c r="B229" s="134"/>
      <c r="C229" s="117"/>
      <c r="D229" s="75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</row>
    <row r="230" ht="15.75" customHeight="1">
      <c r="A230" s="68"/>
      <c r="B230" s="134"/>
      <c r="C230" s="117"/>
      <c r="D230" s="75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</row>
    <row r="231" ht="15.75" customHeight="1">
      <c r="A231" s="68"/>
      <c r="B231" s="72"/>
      <c r="C231" s="141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</row>
    <row r="232" ht="15.75" customHeight="1">
      <c r="A232" s="68"/>
      <c r="B232" s="72"/>
      <c r="C232" s="141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</row>
    <row r="233" ht="15.75" customHeight="1">
      <c r="A233" s="68"/>
      <c r="B233" s="72"/>
      <c r="C233" s="141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</row>
    <row r="234" ht="15.75" customHeight="1">
      <c r="A234" s="68"/>
      <c r="B234" s="72"/>
      <c r="C234" s="141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</row>
    <row r="235" ht="15.75" customHeight="1">
      <c r="A235" s="68"/>
      <c r="B235" s="72"/>
      <c r="C235" s="141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</row>
    <row r="236" ht="15.75" customHeight="1">
      <c r="A236" s="68"/>
      <c r="B236" s="72"/>
      <c r="C236" s="141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</row>
    <row r="237" ht="15.75" customHeight="1">
      <c r="A237" s="68"/>
      <c r="B237" s="72"/>
      <c r="C237" s="141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</row>
    <row r="238" ht="15.75" customHeight="1">
      <c r="A238" s="68"/>
      <c r="B238" s="72"/>
      <c r="C238" s="141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</row>
    <row r="239" ht="15.75" customHeight="1">
      <c r="A239" s="68"/>
      <c r="B239" s="72"/>
      <c r="C239" s="141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</row>
    <row r="240" ht="15.75" customHeight="1">
      <c r="A240" s="68"/>
      <c r="B240" s="72"/>
      <c r="C240" s="141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</row>
    <row r="241" ht="15.75" customHeight="1">
      <c r="A241" s="68"/>
      <c r="B241" s="72"/>
      <c r="C241" s="141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</row>
    <row r="242" ht="15.75" customHeight="1">
      <c r="A242" s="68"/>
      <c r="B242" s="72"/>
      <c r="C242" s="141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</row>
    <row r="243" ht="15.75" customHeight="1">
      <c r="A243" s="68"/>
      <c r="B243" s="72"/>
      <c r="C243" s="141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</row>
    <row r="244" ht="15.75" customHeight="1">
      <c r="A244" s="68"/>
      <c r="B244" s="72"/>
      <c r="C244" s="141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</row>
    <row r="245" ht="15.75" customHeight="1">
      <c r="A245" s="68"/>
      <c r="B245" s="72"/>
      <c r="C245" s="141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</row>
    <row r="246" ht="15.75" customHeight="1">
      <c r="A246" s="68"/>
      <c r="B246" s="72"/>
      <c r="C246" s="141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</row>
    <row r="247" ht="15.75" customHeight="1">
      <c r="A247" s="68"/>
      <c r="B247" s="72"/>
      <c r="C247" s="141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</row>
    <row r="248" ht="15.75" customHeight="1">
      <c r="A248" s="68"/>
      <c r="B248" s="72"/>
      <c r="C248" s="141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</row>
    <row r="249" ht="15.75" customHeight="1">
      <c r="A249" s="68"/>
      <c r="B249" s="72"/>
      <c r="C249" s="141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</row>
    <row r="250" ht="15.75" customHeight="1">
      <c r="A250" s="68"/>
      <c r="B250" s="72"/>
      <c r="C250" s="141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</row>
    <row r="251" ht="15.75" customHeight="1">
      <c r="A251" s="68"/>
      <c r="B251" s="72"/>
      <c r="C251" s="141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</row>
    <row r="252" ht="15.75" customHeight="1">
      <c r="A252" s="68"/>
      <c r="B252" s="72"/>
      <c r="C252" s="141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</row>
    <row r="253" ht="15.75" customHeight="1">
      <c r="A253" s="68"/>
      <c r="B253" s="72"/>
      <c r="C253" s="141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</row>
    <row r="254" ht="15.75" customHeight="1">
      <c r="A254" s="68"/>
      <c r="B254" s="72"/>
      <c r="C254" s="141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</row>
    <row r="255" ht="15.75" customHeight="1">
      <c r="A255" s="68"/>
      <c r="B255" s="72"/>
      <c r="C255" s="141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</row>
    <row r="256" ht="15.75" customHeight="1">
      <c r="A256" s="68"/>
      <c r="B256" s="72"/>
      <c r="C256" s="141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</row>
    <row r="257" ht="15.75" customHeight="1">
      <c r="A257" s="68"/>
      <c r="B257" s="72"/>
      <c r="C257" s="141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</row>
    <row r="258" ht="15.75" customHeight="1">
      <c r="A258" s="68"/>
      <c r="B258" s="72"/>
      <c r="C258" s="141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</row>
    <row r="259" ht="15.75" customHeight="1">
      <c r="A259" s="68"/>
      <c r="B259" s="72"/>
      <c r="C259" s="141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</row>
    <row r="260" ht="15.75" customHeight="1">
      <c r="A260" s="68"/>
      <c r="B260" s="72"/>
      <c r="C260" s="141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</row>
    <row r="261" ht="15.75" customHeight="1">
      <c r="A261" s="68"/>
      <c r="B261" s="72"/>
      <c r="C261" s="141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</row>
    <row r="262" ht="15.75" customHeight="1">
      <c r="A262" s="68"/>
      <c r="B262" s="72"/>
      <c r="C262" s="141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</row>
    <row r="263" ht="15.75" customHeight="1">
      <c r="A263" s="68"/>
      <c r="B263" s="72"/>
      <c r="C263" s="141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</row>
    <row r="264" ht="15.75" customHeight="1">
      <c r="A264" s="68"/>
      <c r="B264" s="72"/>
      <c r="C264" s="141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</row>
    <row r="265" ht="15.75" customHeight="1">
      <c r="A265" s="68"/>
      <c r="B265" s="72"/>
      <c r="C265" s="141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</row>
    <row r="266" ht="15.75" customHeight="1">
      <c r="A266" s="68"/>
      <c r="B266" s="72"/>
      <c r="C266" s="141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</row>
    <row r="267" ht="15.75" customHeight="1">
      <c r="A267" s="68"/>
      <c r="B267" s="72"/>
      <c r="C267" s="141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</row>
    <row r="268" ht="15.75" customHeight="1">
      <c r="A268" s="68"/>
      <c r="B268" s="72"/>
      <c r="C268" s="141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</row>
    <row r="269" ht="15.75" customHeight="1">
      <c r="A269" s="68"/>
      <c r="B269" s="72"/>
      <c r="C269" s="141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</row>
    <row r="270" ht="15.75" customHeight="1">
      <c r="A270" s="68"/>
      <c r="B270" s="72"/>
      <c r="C270" s="141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</row>
    <row r="271" ht="15.75" customHeight="1">
      <c r="A271" s="68"/>
      <c r="B271" s="72"/>
      <c r="C271" s="141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</row>
    <row r="272" ht="15.75" customHeight="1">
      <c r="A272" s="68"/>
      <c r="B272" s="72"/>
      <c r="C272" s="141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</row>
    <row r="273" ht="15.75" customHeight="1">
      <c r="A273" s="68"/>
      <c r="B273" s="72"/>
      <c r="C273" s="141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</row>
    <row r="274" ht="15.75" customHeight="1">
      <c r="A274" s="68"/>
      <c r="B274" s="72"/>
      <c r="C274" s="141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</row>
    <row r="275" ht="15.75" customHeight="1">
      <c r="A275" s="68"/>
      <c r="B275" s="72"/>
      <c r="C275" s="141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</row>
    <row r="276" ht="15.75" customHeight="1">
      <c r="A276" s="68"/>
      <c r="B276" s="72"/>
      <c r="C276" s="141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</row>
    <row r="277" ht="15.75" customHeight="1">
      <c r="A277" s="68"/>
      <c r="B277" s="72"/>
      <c r="C277" s="141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</row>
    <row r="278" ht="15.75" customHeight="1">
      <c r="A278" s="68"/>
      <c r="B278" s="72"/>
      <c r="C278" s="141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</row>
    <row r="279" ht="15.75" customHeight="1">
      <c r="A279" s="68"/>
      <c r="B279" s="72"/>
      <c r="C279" s="141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</row>
    <row r="280" ht="15.75" customHeight="1">
      <c r="A280" s="68"/>
      <c r="B280" s="72"/>
      <c r="C280" s="141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</row>
    <row r="281" ht="15.75" customHeight="1">
      <c r="A281" s="68"/>
      <c r="B281" s="72"/>
      <c r="C281" s="141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</row>
    <row r="282" ht="15.75" customHeight="1">
      <c r="A282" s="68"/>
      <c r="B282" s="72"/>
      <c r="C282" s="141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</row>
    <row r="283" ht="15.75" customHeight="1">
      <c r="A283" s="68"/>
      <c r="B283" s="72"/>
      <c r="C283" s="141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</row>
    <row r="284" ht="15.75" customHeight="1">
      <c r="A284" s="68"/>
      <c r="B284" s="72"/>
      <c r="C284" s="141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</row>
    <row r="285" ht="15.75" customHeight="1">
      <c r="A285" s="68"/>
      <c r="B285" s="72"/>
      <c r="C285" s="141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</row>
    <row r="286" ht="15.75" customHeight="1">
      <c r="A286" s="68"/>
      <c r="B286" s="72"/>
      <c r="C286" s="141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</row>
    <row r="287" ht="15.75" customHeight="1">
      <c r="A287" s="68"/>
      <c r="B287" s="72"/>
      <c r="C287" s="141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</row>
    <row r="288" ht="15.75" customHeight="1">
      <c r="A288" s="68"/>
      <c r="B288" s="142"/>
      <c r="C288" s="141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</row>
    <row r="289" ht="15.75" customHeight="1">
      <c r="A289" s="68"/>
      <c r="B289" s="142"/>
      <c r="C289" s="141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</row>
    <row r="290" ht="15.75" customHeight="1">
      <c r="A290" s="68"/>
      <c r="B290" s="142"/>
      <c r="C290" s="141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</row>
    <row r="291" ht="15.75" customHeight="1">
      <c r="A291" s="68"/>
      <c r="B291" s="142"/>
      <c r="C291" s="141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</row>
    <row r="292" ht="15.75" customHeight="1">
      <c r="A292" s="68"/>
      <c r="B292" s="142"/>
      <c r="C292" s="141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</row>
    <row r="293" ht="15.75" customHeight="1">
      <c r="A293" s="68"/>
      <c r="B293" s="142"/>
      <c r="C293" s="141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</row>
    <row r="294" ht="15.75" customHeight="1">
      <c r="A294" s="68"/>
      <c r="B294" s="142"/>
      <c r="C294" s="141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</row>
    <row r="295" ht="15.75" customHeight="1">
      <c r="A295" s="68"/>
      <c r="B295" s="142"/>
      <c r="C295" s="141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</row>
    <row r="296" ht="15.75" customHeight="1">
      <c r="A296" s="68"/>
      <c r="B296" s="142"/>
      <c r="C296" s="141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</row>
    <row r="297" ht="15.75" customHeight="1">
      <c r="A297" s="68"/>
      <c r="B297" s="142"/>
      <c r="C297" s="141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</row>
    <row r="298" ht="15.75" customHeight="1">
      <c r="A298" s="68"/>
      <c r="B298" s="142"/>
      <c r="C298" s="141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</row>
    <row r="299" ht="15.75" customHeight="1">
      <c r="A299" s="68"/>
      <c r="B299" s="142"/>
      <c r="C299" s="141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</row>
    <row r="300" ht="15.75" customHeight="1">
      <c r="A300" s="68"/>
      <c r="B300" s="142"/>
      <c r="C300" s="141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</row>
    <row r="301" ht="15.75" customHeight="1">
      <c r="A301" s="68"/>
      <c r="B301" s="142"/>
      <c r="C301" s="141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</row>
    <row r="302" ht="15.75" customHeight="1">
      <c r="A302" s="68"/>
      <c r="B302" s="142"/>
      <c r="C302" s="141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</row>
    <row r="303" ht="15.75" customHeight="1">
      <c r="A303" s="68"/>
      <c r="B303" s="142"/>
      <c r="C303" s="141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</row>
    <row r="304" ht="15.75" customHeight="1">
      <c r="A304" s="68"/>
      <c r="B304" s="142"/>
      <c r="C304" s="141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</row>
    <row r="305" ht="15.75" customHeight="1">
      <c r="A305" s="68"/>
      <c r="B305" s="142"/>
      <c r="C305" s="141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</row>
    <row r="306" ht="15.75" customHeight="1">
      <c r="A306" s="68"/>
      <c r="B306" s="142"/>
      <c r="C306" s="141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</row>
    <row r="307" ht="15.75" customHeight="1">
      <c r="A307" s="68"/>
      <c r="B307" s="142"/>
      <c r="C307" s="141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</row>
    <row r="308" ht="15.75" customHeight="1">
      <c r="A308" s="68"/>
      <c r="B308" s="142"/>
      <c r="C308" s="141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</row>
    <row r="309" ht="15.75" customHeight="1">
      <c r="A309" s="68"/>
      <c r="B309" s="142"/>
      <c r="C309" s="141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</row>
    <row r="310" ht="15.75" customHeight="1">
      <c r="A310" s="68"/>
      <c r="B310" s="142"/>
      <c r="C310" s="141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</row>
    <row r="311" ht="15.75" customHeight="1">
      <c r="A311" s="68"/>
      <c r="B311" s="142"/>
      <c r="C311" s="141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</row>
    <row r="312" ht="15.75" customHeight="1">
      <c r="A312" s="68"/>
      <c r="B312" s="142"/>
      <c r="C312" s="141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</row>
    <row r="313" ht="15.75" customHeight="1">
      <c r="A313" s="68"/>
      <c r="B313" s="142"/>
      <c r="C313" s="141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</row>
    <row r="314" ht="15.75" customHeight="1">
      <c r="A314" s="68"/>
      <c r="B314" s="142"/>
      <c r="C314" s="141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</row>
    <row r="315" ht="15.75" customHeight="1">
      <c r="A315" s="68"/>
      <c r="B315" s="142"/>
      <c r="C315" s="141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</row>
    <row r="316" ht="15.75" customHeight="1">
      <c r="A316" s="68"/>
      <c r="B316" s="142"/>
      <c r="C316" s="141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</row>
    <row r="317" ht="15.75" customHeight="1">
      <c r="A317" s="68"/>
      <c r="B317" s="142"/>
      <c r="C317" s="141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</row>
    <row r="318" ht="15.75" customHeight="1">
      <c r="A318" s="68"/>
      <c r="B318" s="142"/>
      <c r="C318" s="141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</row>
    <row r="319" ht="15.75" customHeight="1">
      <c r="A319" s="68"/>
      <c r="B319" s="142"/>
      <c r="C319" s="141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</row>
    <row r="320" ht="15.75" customHeight="1">
      <c r="A320" s="68"/>
      <c r="B320" s="142"/>
      <c r="C320" s="141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</row>
    <row r="321" ht="15.75" customHeight="1">
      <c r="A321" s="68"/>
      <c r="B321" s="142"/>
      <c r="C321" s="141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</row>
    <row r="322" ht="15.75" customHeight="1">
      <c r="A322" s="68"/>
      <c r="B322" s="142"/>
      <c r="C322" s="141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</row>
    <row r="323" ht="15.75" customHeight="1">
      <c r="A323" s="68"/>
      <c r="B323" s="142"/>
      <c r="C323" s="141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</row>
    <row r="324" ht="15.75" customHeight="1">
      <c r="A324" s="68"/>
      <c r="B324" s="142"/>
      <c r="C324" s="141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</row>
    <row r="325" ht="15.75" customHeight="1">
      <c r="A325" s="68"/>
      <c r="B325" s="142"/>
      <c r="C325" s="141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</row>
    <row r="326" ht="15.75" customHeight="1">
      <c r="A326" s="68"/>
      <c r="B326" s="142"/>
      <c r="C326" s="141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</row>
    <row r="327" ht="15.75" customHeight="1">
      <c r="A327" s="68"/>
      <c r="B327" s="142"/>
      <c r="C327" s="141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</row>
    <row r="328" ht="15.75" customHeight="1">
      <c r="A328" s="68"/>
      <c r="B328" s="142"/>
      <c r="C328" s="141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</row>
    <row r="329" ht="15.75" customHeight="1">
      <c r="A329" s="68"/>
      <c r="B329" s="142"/>
      <c r="C329" s="141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</row>
    <row r="330" ht="15.75" customHeight="1">
      <c r="A330" s="68"/>
      <c r="B330" s="142"/>
      <c r="C330" s="141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</row>
    <row r="331" ht="15.75" customHeight="1">
      <c r="A331" s="68"/>
      <c r="B331" s="142"/>
      <c r="C331" s="141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</row>
    <row r="332" ht="15.75" customHeight="1">
      <c r="A332" s="68"/>
      <c r="B332" s="142"/>
      <c r="C332" s="141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</row>
    <row r="333" ht="15.75" customHeight="1">
      <c r="A333" s="68"/>
      <c r="B333" s="142"/>
      <c r="C333" s="141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</row>
    <row r="334" ht="15.75" customHeight="1">
      <c r="A334" s="68"/>
      <c r="B334" s="142"/>
      <c r="C334" s="141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</row>
    <row r="335" ht="15.75" customHeight="1">
      <c r="A335" s="68"/>
      <c r="B335" s="142"/>
      <c r="C335" s="141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</row>
    <row r="336" ht="15.75" customHeight="1">
      <c r="A336" s="68"/>
      <c r="B336" s="142"/>
      <c r="C336" s="141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</row>
    <row r="337" ht="15.75" customHeight="1">
      <c r="A337" s="68"/>
      <c r="B337" s="142"/>
      <c r="C337" s="141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</row>
    <row r="338" ht="15.75" customHeight="1">
      <c r="A338" s="68"/>
      <c r="B338" s="142"/>
      <c r="C338" s="141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</row>
    <row r="339" ht="15.75" customHeight="1">
      <c r="A339" s="68"/>
      <c r="B339" s="142"/>
      <c r="C339" s="141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</row>
    <row r="340" ht="15.75" customHeight="1">
      <c r="A340" s="68"/>
      <c r="B340" s="142"/>
      <c r="C340" s="141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</row>
    <row r="341" ht="15.75" customHeight="1">
      <c r="A341" s="68"/>
      <c r="B341" s="142"/>
      <c r="C341" s="141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</row>
    <row r="342" ht="15.75" customHeight="1">
      <c r="A342" s="68"/>
      <c r="B342" s="142"/>
      <c r="C342" s="141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</row>
    <row r="343" ht="15.75" customHeight="1">
      <c r="A343" s="68"/>
      <c r="B343" s="142"/>
      <c r="C343" s="141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</row>
    <row r="344" ht="15.75" customHeight="1">
      <c r="A344" s="68"/>
      <c r="B344" s="142"/>
      <c r="C344" s="141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</row>
    <row r="345" ht="15.75" customHeight="1">
      <c r="A345" s="68"/>
      <c r="B345" s="142"/>
      <c r="C345" s="141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</row>
    <row r="346" ht="15.75" customHeight="1">
      <c r="A346" s="68"/>
      <c r="B346" s="142"/>
      <c r="C346" s="141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</row>
    <row r="347" ht="15.75" customHeight="1">
      <c r="A347" s="68"/>
      <c r="B347" s="142"/>
      <c r="C347" s="141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</row>
    <row r="348" ht="15.75" customHeight="1">
      <c r="A348" s="68"/>
      <c r="B348" s="142"/>
      <c r="C348" s="141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</row>
    <row r="349" ht="15.75" customHeight="1">
      <c r="A349" s="68"/>
      <c r="B349" s="142"/>
      <c r="C349" s="141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</row>
    <row r="350" ht="15.75" customHeight="1">
      <c r="A350" s="68"/>
      <c r="B350" s="142"/>
      <c r="C350" s="141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</row>
    <row r="351" ht="15.75" customHeight="1">
      <c r="A351" s="68"/>
      <c r="B351" s="142"/>
      <c r="C351" s="141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</row>
    <row r="352" ht="15.75" customHeight="1">
      <c r="A352" s="68"/>
      <c r="B352" s="142"/>
      <c r="C352" s="141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</row>
    <row r="353" ht="15.75" customHeight="1">
      <c r="A353" s="68"/>
      <c r="B353" s="142"/>
      <c r="C353" s="141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</row>
    <row r="354" ht="15.75" customHeight="1">
      <c r="A354" s="68"/>
      <c r="B354" s="142"/>
      <c r="C354" s="141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</row>
    <row r="355" ht="15.75" customHeight="1">
      <c r="A355" s="68"/>
      <c r="B355" s="142"/>
      <c r="C355" s="141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</row>
    <row r="356" ht="15.75" customHeight="1">
      <c r="A356" s="68"/>
      <c r="B356" s="142"/>
      <c r="C356" s="141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</row>
    <row r="357" ht="15.75" customHeight="1">
      <c r="A357" s="68"/>
      <c r="B357" s="142"/>
      <c r="C357" s="141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</row>
    <row r="358" ht="15.75" customHeight="1">
      <c r="A358" s="68"/>
      <c r="B358" s="142"/>
      <c r="C358" s="141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</row>
    <row r="359" ht="15.75" customHeight="1">
      <c r="A359" s="68"/>
      <c r="B359" s="142"/>
      <c r="C359" s="141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</row>
    <row r="360" ht="15.75" customHeight="1">
      <c r="A360" s="68"/>
      <c r="B360" s="142"/>
      <c r="C360" s="141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</row>
    <row r="361" ht="15.75" customHeight="1">
      <c r="A361" s="68"/>
      <c r="B361" s="142"/>
      <c r="C361" s="141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</row>
    <row r="362" ht="15.75" customHeight="1">
      <c r="A362" s="68"/>
      <c r="B362" s="142"/>
      <c r="C362" s="141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</row>
    <row r="363" ht="15.75" customHeight="1">
      <c r="A363" s="68"/>
      <c r="B363" s="142"/>
      <c r="C363" s="141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</row>
    <row r="364" ht="15.75" customHeight="1">
      <c r="A364" s="68"/>
      <c r="B364" s="142"/>
      <c r="C364" s="141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</row>
    <row r="365" ht="15.75" customHeight="1">
      <c r="A365" s="68"/>
      <c r="B365" s="142"/>
      <c r="C365" s="141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</row>
    <row r="366" ht="15.75" customHeight="1">
      <c r="A366" s="68"/>
      <c r="B366" s="142"/>
      <c r="C366" s="141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</row>
    <row r="367" ht="15.75" customHeight="1">
      <c r="A367" s="68"/>
      <c r="B367" s="142"/>
      <c r="C367" s="141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</row>
    <row r="368" ht="15.75" customHeight="1">
      <c r="A368" s="68"/>
      <c r="B368" s="142"/>
      <c r="C368" s="141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</row>
    <row r="369" ht="15.75" customHeight="1">
      <c r="A369" s="68"/>
      <c r="B369" s="142"/>
      <c r="C369" s="141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</row>
    <row r="370" ht="15.75" customHeight="1">
      <c r="A370" s="68"/>
      <c r="B370" s="142"/>
      <c r="C370" s="141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</row>
    <row r="371" ht="15.75" customHeight="1">
      <c r="A371" s="68"/>
      <c r="B371" s="142"/>
      <c r="C371" s="141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</row>
    <row r="372" ht="15.75" customHeight="1">
      <c r="A372" s="68"/>
      <c r="B372" s="142"/>
      <c r="C372" s="141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</row>
    <row r="373" ht="15.75" customHeight="1">
      <c r="A373" s="68"/>
      <c r="B373" s="142"/>
      <c r="C373" s="141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</row>
    <row r="374" ht="15.75" customHeight="1">
      <c r="A374" s="68"/>
      <c r="B374" s="142"/>
      <c r="C374" s="141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</row>
    <row r="375" ht="15.75" customHeight="1">
      <c r="A375" s="68"/>
      <c r="B375" s="142"/>
      <c r="C375" s="141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</row>
    <row r="376" ht="15.75" customHeight="1">
      <c r="A376" s="68"/>
      <c r="B376" s="142"/>
      <c r="C376" s="141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</row>
    <row r="377" ht="15.75" customHeight="1">
      <c r="A377" s="68"/>
      <c r="B377" s="142"/>
      <c r="C377" s="141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</row>
    <row r="378" ht="15.75" customHeight="1">
      <c r="A378" s="68"/>
      <c r="B378" s="142"/>
      <c r="C378" s="141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</row>
    <row r="379" ht="15.75" customHeight="1">
      <c r="A379" s="68"/>
      <c r="B379" s="142"/>
      <c r="C379" s="141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</row>
    <row r="380" ht="15.75" customHeight="1">
      <c r="A380" s="68"/>
      <c r="B380" s="142"/>
      <c r="C380" s="141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</row>
    <row r="381" ht="15.75" customHeight="1">
      <c r="A381" s="68"/>
      <c r="B381" s="142"/>
      <c r="C381" s="141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</row>
    <row r="382" ht="15.75" customHeight="1">
      <c r="A382" s="68"/>
      <c r="B382" s="142"/>
      <c r="C382" s="141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</row>
    <row r="383" ht="15.75" customHeight="1">
      <c r="A383" s="68"/>
      <c r="B383" s="142"/>
      <c r="C383" s="141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</row>
    <row r="384" ht="15.75" customHeight="1">
      <c r="A384" s="68"/>
      <c r="B384" s="142"/>
      <c r="C384" s="141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</row>
    <row r="385" ht="15.75" customHeight="1">
      <c r="A385" s="68"/>
      <c r="B385" s="142"/>
      <c r="C385" s="141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</row>
    <row r="386" ht="15.75" customHeight="1">
      <c r="A386" s="68"/>
      <c r="B386" s="142"/>
      <c r="C386" s="141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</row>
    <row r="387" ht="15.75" customHeight="1">
      <c r="A387" s="68"/>
      <c r="B387" s="142"/>
      <c r="C387" s="141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</row>
    <row r="388" ht="15.75" customHeight="1">
      <c r="A388" s="68"/>
      <c r="B388" s="142"/>
      <c r="C388" s="141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</row>
    <row r="389" ht="15.75" customHeight="1">
      <c r="A389" s="68"/>
      <c r="B389" s="142"/>
      <c r="C389" s="141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</row>
    <row r="390" ht="15.75" customHeight="1">
      <c r="A390" s="68"/>
      <c r="B390" s="142"/>
      <c r="C390" s="141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</row>
    <row r="391" ht="15.75" customHeight="1">
      <c r="A391" s="68"/>
      <c r="B391" s="142"/>
      <c r="C391" s="141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</row>
    <row r="392" ht="15.75" customHeight="1">
      <c r="A392" s="68"/>
      <c r="B392" s="142"/>
      <c r="C392" s="141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</row>
    <row r="393" ht="15.75" customHeight="1">
      <c r="A393" s="68"/>
      <c r="B393" s="142"/>
      <c r="C393" s="141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</row>
    <row r="394" ht="15.75" customHeight="1">
      <c r="A394" s="68"/>
      <c r="B394" s="142"/>
      <c r="C394" s="141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</row>
    <row r="395" ht="15.75" customHeight="1">
      <c r="A395" s="68"/>
      <c r="B395" s="142"/>
      <c r="C395" s="141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</row>
    <row r="396" ht="15.75" customHeight="1">
      <c r="A396" s="68"/>
      <c r="B396" s="142"/>
      <c r="C396" s="141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</row>
    <row r="397" ht="15.75" customHeight="1">
      <c r="A397" s="68"/>
      <c r="B397" s="142"/>
      <c r="C397" s="141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</row>
    <row r="398" ht="15.75" customHeight="1">
      <c r="A398" s="68"/>
      <c r="B398" s="142"/>
      <c r="C398" s="141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</row>
    <row r="399" ht="15.75" customHeight="1">
      <c r="A399" s="68"/>
      <c r="B399" s="142"/>
      <c r="C399" s="141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</row>
    <row r="400" ht="15.75" customHeight="1">
      <c r="A400" s="68"/>
      <c r="B400" s="142"/>
      <c r="C400" s="141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</row>
    <row r="401" ht="15.75" customHeight="1">
      <c r="A401" s="68"/>
      <c r="B401" s="142"/>
      <c r="C401" s="141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</row>
    <row r="402" ht="15.75" customHeight="1">
      <c r="A402" s="68"/>
      <c r="B402" s="142"/>
      <c r="C402" s="141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</row>
    <row r="403" ht="15.75" customHeight="1">
      <c r="A403" s="68"/>
      <c r="B403" s="142"/>
      <c r="C403" s="141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</row>
    <row r="404" ht="15.75" customHeight="1">
      <c r="A404" s="68"/>
      <c r="B404" s="142"/>
      <c r="C404" s="141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</row>
    <row r="405" ht="15.75" customHeight="1">
      <c r="A405" s="68"/>
      <c r="B405" s="142"/>
      <c r="C405" s="141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</row>
    <row r="406" ht="15.75" customHeight="1">
      <c r="A406" s="68"/>
      <c r="B406" s="142"/>
      <c r="C406" s="141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</row>
    <row r="407" ht="15.75" customHeight="1">
      <c r="A407" s="68"/>
      <c r="B407" s="142"/>
      <c r="C407" s="141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</row>
    <row r="408" ht="15.75" customHeight="1">
      <c r="A408" s="68"/>
      <c r="B408" s="142"/>
      <c r="C408" s="141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</row>
    <row r="409" ht="15.75" customHeight="1">
      <c r="A409" s="68"/>
      <c r="B409" s="142"/>
      <c r="C409" s="141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</row>
    <row r="410" ht="15.75" customHeight="1">
      <c r="A410" s="68"/>
      <c r="B410" s="142"/>
      <c r="C410" s="141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</row>
    <row r="411" ht="15.75" customHeight="1">
      <c r="A411" s="68"/>
      <c r="B411" s="142"/>
      <c r="C411" s="141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</row>
    <row r="412" ht="15.75" customHeight="1">
      <c r="A412" s="68"/>
      <c r="B412" s="142"/>
      <c r="C412" s="141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</row>
    <row r="413" ht="15.75" customHeight="1">
      <c r="A413" s="68"/>
      <c r="B413" s="142"/>
      <c r="C413" s="141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</row>
    <row r="414" ht="15.75" customHeight="1">
      <c r="A414" s="68"/>
      <c r="B414" s="142"/>
      <c r="C414" s="141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</row>
    <row r="415" ht="15.75" customHeight="1">
      <c r="A415" s="68"/>
      <c r="B415" s="142"/>
      <c r="C415" s="141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</row>
    <row r="416" ht="15.75" customHeight="1">
      <c r="A416" s="68"/>
      <c r="B416" s="142"/>
      <c r="C416" s="141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</row>
    <row r="417" ht="15.75" customHeight="1">
      <c r="A417" s="68"/>
      <c r="B417" s="142"/>
      <c r="C417" s="141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</row>
    <row r="418" ht="15.75" customHeight="1">
      <c r="A418" s="68"/>
      <c r="B418" s="142"/>
      <c r="C418" s="141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</row>
    <row r="419" ht="15.75" customHeight="1">
      <c r="A419" s="68"/>
      <c r="B419" s="142"/>
      <c r="C419" s="141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</row>
    <row r="420" ht="15.75" customHeight="1">
      <c r="A420" s="68"/>
      <c r="B420" s="142"/>
      <c r="C420" s="141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</row>
    <row r="421" ht="15.75" customHeight="1">
      <c r="A421" s="68"/>
      <c r="B421" s="142"/>
      <c r="C421" s="141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</row>
    <row r="422" ht="15.75" customHeight="1">
      <c r="A422" s="68"/>
      <c r="B422" s="142"/>
      <c r="C422" s="141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</row>
    <row r="423" ht="15.75" customHeight="1">
      <c r="A423" s="68"/>
      <c r="B423" s="142"/>
      <c r="C423" s="141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</row>
    <row r="424" ht="15.75" customHeight="1">
      <c r="A424" s="68"/>
      <c r="B424" s="142"/>
      <c r="C424" s="141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</row>
    <row r="425" ht="15.75" customHeight="1">
      <c r="A425" s="68"/>
      <c r="B425" s="142"/>
      <c r="C425" s="141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</row>
    <row r="426" ht="15.75" customHeight="1">
      <c r="A426" s="68"/>
      <c r="B426" s="142"/>
      <c r="C426" s="141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</row>
    <row r="427" ht="15.75" customHeight="1">
      <c r="A427" s="68"/>
      <c r="B427" s="142"/>
      <c r="C427" s="141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</row>
    <row r="428" ht="15.75" customHeight="1">
      <c r="A428" s="68"/>
      <c r="B428" s="142"/>
      <c r="C428" s="141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</row>
    <row r="429" ht="15.75" customHeight="1">
      <c r="A429" s="68"/>
      <c r="B429" s="142"/>
      <c r="C429" s="141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</row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D57:D61"/>
    <mergeCell ref="D68:D72"/>
    <mergeCell ref="D79:D83"/>
    <mergeCell ref="D135:D136"/>
  </mergeCell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4.43"/>
    <col customWidth="1" min="2" max="2" width="18.14"/>
    <col customWidth="1" min="3" max="3" width="41.29"/>
    <col customWidth="1" min="4" max="4" width="27.29"/>
    <col customWidth="1" min="5" max="5" width="36.0"/>
    <col customWidth="1" min="6" max="6" width="41.71"/>
    <col customWidth="1" min="7" max="7" width="17.71"/>
    <col customWidth="1" min="8" max="8" width="19.14"/>
    <col customWidth="1" min="9" max="9" width="18.29"/>
    <col customWidth="1" min="13" max="13" width="22.86"/>
    <col customWidth="1" min="15" max="15" width="15.86"/>
  </cols>
  <sheetData>
    <row r="1" ht="15.75" customHeight="1">
      <c r="A1" s="156" t="s">
        <v>110</v>
      </c>
      <c r="B1" s="157" t="s">
        <v>111</v>
      </c>
      <c r="C1" s="158" t="s">
        <v>112</v>
      </c>
      <c r="D1" s="157" t="s">
        <v>113</v>
      </c>
      <c r="E1" s="157" t="s">
        <v>114</v>
      </c>
      <c r="F1" s="158" t="s">
        <v>115</v>
      </c>
      <c r="G1" s="158" t="s">
        <v>116</v>
      </c>
      <c r="H1" s="158" t="s">
        <v>117</v>
      </c>
      <c r="I1" s="158" t="s">
        <v>118</v>
      </c>
      <c r="J1" s="159" t="s">
        <v>119</v>
      </c>
      <c r="K1" s="159" t="s">
        <v>120</v>
      </c>
      <c r="L1" s="157" t="s">
        <v>121</v>
      </c>
      <c r="M1" s="157" t="s">
        <v>122</v>
      </c>
      <c r="N1" s="157" t="s">
        <v>123</v>
      </c>
      <c r="O1" s="159" t="s">
        <v>124</v>
      </c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</row>
    <row r="2" ht="175.5" customHeight="1">
      <c r="A2" s="161">
        <v>2020.0</v>
      </c>
      <c r="B2" s="162" t="s">
        <v>125</v>
      </c>
      <c r="C2" s="162" t="s">
        <v>126</v>
      </c>
      <c r="D2" s="162" t="s">
        <v>127</v>
      </c>
      <c r="E2" s="163" t="s">
        <v>128</v>
      </c>
      <c r="F2" s="164" t="s">
        <v>129</v>
      </c>
      <c r="G2" s="164" t="s">
        <v>129</v>
      </c>
      <c r="H2" s="162" t="s">
        <v>130</v>
      </c>
      <c r="I2" s="164" t="s">
        <v>130</v>
      </c>
      <c r="J2" s="164" t="s">
        <v>129</v>
      </c>
      <c r="K2" s="164" t="s">
        <v>129</v>
      </c>
      <c r="L2" s="165" t="s">
        <v>129</v>
      </c>
      <c r="M2" s="165" t="s">
        <v>129</v>
      </c>
      <c r="N2" s="164" t="s">
        <v>131</v>
      </c>
      <c r="O2" s="164" t="s">
        <v>131</v>
      </c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</row>
    <row r="3" ht="159.75" customHeight="1">
      <c r="A3" s="167">
        <v>2020.0</v>
      </c>
      <c r="B3" s="162" t="s">
        <v>125</v>
      </c>
      <c r="C3" s="168" t="s">
        <v>132</v>
      </c>
      <c r="D3" s="168" t="s">
        <v>133</v>
      </c>
      <c r="E3" s="169" t="s">
        <v>134</v>
      </c>
      <c r="F3" s="170" t="s">
        <v>129</v>
      </c>
      <c r="G3" s="170" t="s">
        <v>129</v>
      </c>
      <c r="H3" s="170" t="s">
        <v>135</v>
      </c>
      <c r="I3" s="170" t="s">
        <v>135</v>
      </c>
      <c r="J3" s="170" t="s">
        <v>129</v>
      </c>
      <c r="K3" s="170" t="s">
        <v>129</v>
      </c>
      <c r="L3" s="170" t="s">
        <v>129</v>
      </c>
      <c r="M3" s="170" t="s">
        <v>129</v>
      </c>
      <c r="N3" s="170" t="s">
        <v>136</v>
      </c>
      <c r="O3" s="170" t="s">
        <v>136</v>
      </c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</row>
    <row r="4">
      <c r="A4" s="171">
        <v>2021.0</v>
      </c>
      <c r="B4" s="162" t="s">
        <v>125</v>
      </c>
      <c r="C4" s="168" t="s">
        <v>137</v>
      </c>
      <c r="D4" s="168" t="s">
        <v>138</v>
      </c>
      <c r="E4" s="169" t="s">
        <v>139</v>
      </c>
      <c r="F4" s="170" t="s">
        <v>129</v>
      </c>
      <c r="G4" s="170" t="s">
        <v>129</v>
      </c>
      <c r="H4" s="170" t="s">
        <v>135</v>
      </c>
      <c r="I4" s="170" t="s">
        <v>135</v>
      </c>
      <c r="J4" s="170" t="s">
        <v>129</v>
      </c>
      <c r="K4" s="170" t="s">
        <v>129</v>
      </c>
      <c r="L4" s="170" t="s">
        <v>129</v>
      </c>
      <c r="M4" s="170" t="s">
        <v>129</v>
      </c>
      <c r="N4" s="170" t="s">
        <v>136</v>
      </c>
      <c r="O4" s="170" t="s">
        <v>136</v>
      </c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ht="15.75" customHeight="1">
      <c r="A5" s="172"/>
      <c r="B5" s="173"/>
      <c r="C5" s="174"/>
      <c r="D5" s="174"/>
      <c r="E5" s="174"/>
      <c r="F5" s="174"/>
      <c r="G5" s="174"/>
      <c r="H5" s="174"/>
      <c r="I5" s="174"/>
      <c r="J5" s="174"/>
      <c r="K5" s="173"/>
      <c r="L5" s="173"/>
      <c r="M5" s="173"/>
      <c r="N5" s="173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</row>
    <row r="6" ht="15.75" customHeight="1">
      <c r="A6" s="172"/>
      <c r="B6" s="176"/>
      <c r="C6" s="177" t="s">
        <v>140</v>
      </c>
      <c r="D6" s="178"/>
      <c r="E6" s="178"/>
      <c r="F6" s="178"/>
      <c r="G6" s="178"/>
      <c r="H6" s="178"/>
      <c r="I6" s="178"/>
      <c r="J6" s="179"/>
      <c r="K6" s="173"/>
      <c r="L6" s="173"/>
      <c r="M6" s="173"/>
      <c r="N6" s="173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</row>
    <row r="7" ht="15.75" customHeight="1">
      <c r="A7" s="172"/>
      <c r="B7" s="176"/>
      <c r="C7" s="177" t="s">
        <v>141</v>
      </c>
      <c r="D7" s="178"/>
      <c r="E7" s="178"/>
      <c r="F7" s="178"/>
      <c r="G7" s="178"/>
      <c r="H7" s="178"/>
      <c r="I7" s="178"/>
      <c r="J7" s="179"/>
      <c r="K7" s="173"/>
      <c r="L7" s="173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</row>
    <row r="8" ht="15.75" customHeight="1">
      <c r="A8" s="67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</row>
    <row r="9" ht="15.75" customHeight="1">
      <c r="A9" s="67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</row>
    <row r="10" ht="15.75" customHeight="1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</row>
    <row r="11" ht="15.75" customHeight="1">
      <c r="A11" s="181"/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  <c r="AA11" s="181"/>
    </row>
    <row r="12" ht="15.75" customHeight="1">
      <c r="A12" s="181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</row>
    <row r="13" ht="15.75" customHeight="1">
      <c r="A13" s="181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</row>
    <row r="14" ht="15.75" customHeight="1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</row>
    <row r="15" ht="15.75" customHeight="1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</row>
    <row r="16" ht="15.75" customHeight="1">
      <c r="A16" s="181"/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</row>
    <row r="17" ht="15.75" customHeight="1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</row>
    <row r="18" ht="15.7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</row>
    <row r="19" ht="15.75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  <c r="AA19" s="181"/>
    </row>
    <row r="20" ht="15.75" customHeight="1">
      <c r="A20" s="181"/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  <c r="AA20" s="181"/>
    </row>
    <row r="21" ht="15.75" customHeight="1">
      <c r="A21" s="181"/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</row>
    <row r="22" ht="15.75" customHeight="1">
      <c r="A22" s="181"/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</row>
    <row r="23" ht="15.75" customHeight="1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</row>
    <row r="24" ht="15.75" customHeight="1">
      <c r="A24" s="181"/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</row>
    <row r="25" ht="15.75" customHeight="1">
      <c r="A25" s="181"/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</row>
    <row r="26" ht="15.75" customHeight="1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</row>
    <row r="27" ht="15.75" customHeight="1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</row>
    <row r="28" ht="15.75" customHeight="1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  <c r="AA28" s="181"/>
    </row>
    <row r="29" ht="15.75" customHeight="1">
      <c r="A29" s="181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</row>
    <row r="30" ht="15.75" customHeight="1">
      <c r="A30" s="181"/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</row>
    <row r="31" ht="15.75" customHeight="1">
      <c r="A31" s="181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</row>
    <row r="32" ht="15.75" customHeight="1">
      <c r="A32" s="181"/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  <c r="AA32" s="181"/>
    </row>
    <row r="33" ht="15.75" customHeight="1">
      <c r="A33" s="181"/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  <c r="AA33" s="181"/>
    </row>
    <row r="34" ht="15.75" customHeight="1">
      <c r="A34" s="181"/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  <c r="AA34" s="181"/>
    </row>
    <row r="35" ht="15.75" customHeight="1">
      <c r="A35" s="181"/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  <c r="AA35" s="181"/>
    </row>
    <row r="36" ht="15.75" customHeight="1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  <c r="AA36" s="181"/>
    </row>
    <row r="37" ht="15.75" customHeight="1">
      <c r="A37" s="181"/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</row>
    <row r="38" ht="15.75" customHeight="1">
      <c r="A38" s="181"/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</row>
    <row r="39" ht="15.75" customHeight="1">
      <c r="A39" s="181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</row>
    <row r="40" ht="15.75" customHeight="1">
      <c r="A40" s="181"/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  <c r="AA40" s="181"/>
    </row>
    <row r="41" ht="15.75" customHeight="1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</row>
    <row r="42" ht="15.75" customHeight="1">
      <c r="A42" s="181"/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</row>
    <row r="43" ht="15.75" customHeight="1">
      <c r="A43" s="181"/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  <c r="AA43" s="181"/>
    </row>
    <row r="44" ht="15.75" customHeight="1">
      <c r="A44" s="181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  <c r="AA44" s="181"/>
    </row>
    <row r="45" ht="15.75" customHeight="1">
      <c r="A45" s="181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</row>
    <row r="46" ht="15.75" customHeight="1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</row>
    <row r="47" ht="15.75" customHeight="1">
      <c r="A47" s="181"/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  <c r="AA47" s="181"/>
    </row>
    <row r="48" ht="15.75" customHeight="1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  <c r="AA48" s="181"/>
    </row>
    <row r="49" ht="15.75" customHeight="1">
      <c r="A49" s="181"/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</row>
    <row r="50" ht="15.75" customHeight="1">
      <c r="A50" s="181"/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  <c r="AA50" s="181"/>
    </row>
    <row r="51" ht="15.75" customHeight="1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</row>
    <row r="52" ht="15.75" customHeight="1">
      <c r="A52" s="181"/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  <c r="AA52" s="181"/>
    </row>
    <row r="53" ht="15.75" customHeight="1">
      <c r="A53" s="181"/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</row>
    <row r="54" ht="15.75" customHeight="1">
      <c r="A54" s="181"/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  <c r="AA54" s="181"/>
    </row>
    <row r="55" ht="15.75" customHeight="1">
      <c r="A55" s="181"/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  <c r="AA55" s="181"/>
    </row>
    <row r="56" ht="15.75" customHeight="1">
      <c r="A56" s="181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</row>
    <row r="57" ht="15.75" customHeight="1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</row>
    <row r="58" ht="15.75" customHeight="1">
      <c r="A58" s="181"/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  <c r="AA58" s="181"/>
    </row>
    <row r="59" ht="15.75" customHeight="1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  <c r="AA59" s="181"/>
    </row>
    <row r="60" ht="15.75" customHeight="1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  <c r="AA60" s="181"/>
    </row>
    <row r="61" ht="15.75" customHeight="1">
      <c r="A61" s="181"/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  <c r="AA61" s="181"/>
    </row>
    <row r="62" ht="15.75" customHeight="1">
      <c r="A62" s="181"/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  <c r="AA62" s="181"/>
    </row>
    <row r="63" ht="15.75" customHeight="1">
      <c r="A63" s="181"/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  <c r="AA63" s="181"/>
    </row>
    <row r="64" ht="15.75" customHeight="1">
      <c r="A64" s="181"/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  <c r="AA64" s="181"/>
    </row>
    <row r="65" ht="15.75" customHeight="1">
      <c r="A65" s="181"/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</row>
    <row r="66" ht="15.75" customHeight="1">
      <c r="A66" s="181"/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  <c r="AA66" s="181"/>
    </row>
    <row r="67" ht="15.75" customHeight="1">
      <c r="A67" s="181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  <c r="AA67" s="181"/>
    </row>
    <row r="68" ht="15.75" customHeight="1">
      <c r="A68" s="181"/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  <c r="AA68" s="181"/>
    </row>
    <row r="69" ht="15.75" customHeight="1">
      <c r="A69" s="181"/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  <c r="AA69" s="181"/>
    </row>
    <row r="70" ht="15.75" customHeight="1">
      <c r="A70" s="181"/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  <c r="AA70" s="181"/>
    </row>
    <row r="71" ht="15.75" customHeight="1">
      <c r="A71" s="181"/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  <c r="AA71" s="181"/>
    </row>
    <row r="72" ht="15.75" customHeight="1">
      <c r="A72" s="181"/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  <c r="AA72" s="181"/>
    </row>
    <row r="73" ht="15.75" customHeight="1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</row>
    <row r="74" ht="15.75" customHeight="1">
      <c r="A74" s="181"/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  <c r="W74" s="181"/>
      <c r="X74" s="181"/>
      <c r="Y74" s="181"/>
      <c r="Z74" s="181"/>
      <c r="AA74" s="181"/>
    </row>
    <row r="75" ht="15.75" customHeight="1">
      <c r="A75" s="181"/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  <c r="AA75" s="181"/>
    </row>
    <row r="76" ht="15.75" customHeight="1">
      <c r="A76" s="181"/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</row>
    <row r="77" ht="15.75" customHeight="1">
      <c r="A77" s="181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</row>
    <row r="78" ht="15.75" customHeight="1">
      <c r="A78" s="181"/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</row>
    <row r="79" ht="15.75" customHeight="1">
      <c r="A79" s="181"/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81"/>
    </row>
    <row r="80" ht="15.75" customHeight="1">
      <c r="A80" s="181"/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  <c r="AA80" s="181"/>
    </row>
    <row r="81" ht="15.75" customHeight="1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  <c r="Q81" s="181"/>
      <c r="R81" s="181"/>
      <c r="S81" s="181"/>
      <c r="T81" s="181"/>
      <c r="U81" s="181"/>
      <c r="V81" s="181"/>
      <c r="W81" s="181"/>
      <c r="X81" s="181"/>
      <c r="Y81" s="181"/>
      <c r="Z81" s="181"/>
      <c r="AA81" s="181"/>
    </row>
    <row r="82" ht="15.75" customHeight="1">
      <c r="A82" s="181"/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  <c r="R82" s="181"/>
      <c r="S82" s="181"/>
      <c r="T82" s="181"/>
      <c r="U82" s="181"/>
      <c r="V82" s="181"/>
      <c r="W82" s="181"/>
      <c r="X82" s="181"/>
      <c r="Y82" s="181"/>
      <c r="Z82" s="181"/>
      <c r="AA82" s="181"/>
    </row>
    <row r="83" ht="15.75" customHeight="1">
      <c r="A83" s="181"/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  <c r="AA83" s="181"/>
    </row>
    <row r="84" ht="15.75" customHeight="1">
      <c r="A84" s="181"/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  <c r="R84" s="181"/>
      <c r="S84" s="181"/>
      <c r="T84" s="181"/>
      <c r="U84" s="181"/>
      <c r="V84" s="181"/>
      <c r="W84" s="181"/>
      <c r="X84" s="181"/>
      <c r="Y84" s="181"/>
      <c r="Z84" s="181"/>
      <c r="AA84" s="181"/>
    </row>
    <row r="85" ht="15.75" customHeight="1">
      <c r="A85" s="181"/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  <c r="AA85" s="181"/>
    </row>
    <row r="86" ht="15.75" customHeight="1">
      <c r="A86" s="181"/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  <c r="AA86" s="181"/>
    </row>
    <row r="87" ht="15.75" customHeight="1">
      <c r="A87" s="181"/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  <c r="AA87" s="181"/>
    </row>
    <row r="88" ht="15.75" customHeight="1">
      <c r="A88" s="181"/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  <c r="AA88" s="181"/>
    </row>
    <row r="89" ht="15.75" customHeight="1">
      <c r="A89" s="181"/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  <c r="AA89" s="181"/>
    </row>
    <row r="90" ht="15.75" customHeight="1">
      <c r="A90" s="181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  <c r="AA90" s="181"/>
    </row>
    <row r="91" ht="15.75" customHeight="1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</row>
    <row r="92" ht="15.75" customHeight="1">
      <c r="A92" s="181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  <c r="AA92" s="181"/>
    </row>
    <row r="93" ht="15.75" customHeight="1">
      <c r="A93" s="181"/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  <c r="AA93" s="181"/>
    </row>
    <row r="94" ht="15.75" customHeight="1">
      <c r="A94" s="181"/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  <c r="AA94" s="181"/>
    </row>
    <row r="95" ht="15.75" customHeight="1">
      <c r="A95" s="181"/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</row>
    <row r="96" ht="15.75" customHeight="1">
      <c r="A96" s="181"/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</row>
    <row r="97" ht="15.75" customHeight="1">
      <c r="A97" s="181"/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  <c r="AA97" s="181"/>
    </row>
    <row r="98" ht="15.75" customHeight="1">
      <c r="A98" s="181"/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  <c r="AA98" s="181"/>
    </row>
    <row r="99" ht="15.75" customHeight="1">
      <c r="A99" s="181"/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  <c r="AA99" s="181"/>
    </row>
    <row r="100" ht="15.75" customHeight="1">
      <c r="A100" s="181"/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  <c r="AA100" s="181"/>
    </row>
    <row r="101" ht="15.75" customHeight="1">
      <c r="A101" s="181"/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  <c r="AA101" s="181"/>
    </row>
    <row r="102" ht="15.75" customHeight="1">
      <c r="A102" s="181"/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  <c r="AA102" s="181"/>
    </row>
    <row r="103" ht="15.75" customHeight="1">
      <c r="A103" s="181"/>
      <c r="B103" s="181"/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  <c r="AA103" s="181"/>
    </row>
    <row r="104" ht="15.75" customHeight="1">
      <c r="A104" s="181"/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  <c r="AA104" s="181"/>
    </row>
    <row r="105" ht="15.75" customHeight="1">
      <c r="A105" s="181"/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  <c r="AA105" s="181"/>
    </row>
    <row r="106" ht="15.75" customHeight="1">
      <c r="A106" s="181"/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  <c r="AA106" s="181"/>
    </row>
    <row r="107" ht="15.75" customHeight="1">
      <c r="A107" s="181"/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</row>
    <row r="108" ht="15.75" customHeight="1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  <c r="AA108" s="181"/>
    </row>
    <row r="109" ht="15.75" customHeight="1">
      <c r="A109" s="181"/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  <c r="AA109" s="181"/>
    </row>
    <row r="110" ht="15.75" customHeight="1">
      <c r="A110" s="181"/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  <c r="AA110" s="181"/>
    </row>
    <row r="111" ht="15.75" customHeight="1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  <c r="AA111" s="181"/>
    </row>
    <row r="112" ht="15.75" customHeight="1">
      <c r="A112" s="181"/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  <c r="AA112" s="181"/>
    </row>
    <row r="113" ht="15.75" customHeight="1">
      <c r="A113" s="181"/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  <c r="AA113" s="181"/>
    </row>
    <row r="114" ht="15.75" customHeight="1">
      <c r="A114" s="181"/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  <c r="AA114" s="181"/>
    </row>
    <row r="115" ht="15.75" customHeight="1">
      <c r="A115" s="181"/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  <c r="AA115" s="181"/>
    </row>
    <row r="116" ht="15.75" customHeight="1">
      <c r="A116" s="181"/>
      <c r="B116" s="181"/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  <c r="AA116" s="181"/>
    </row>
    <row r="117" ht="15.75" customHeight="1">
      <c r="A117" s="181"/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  <c r="X117" s="181"/>
      <c r="Y117" s="181"/>
      <c r="Z117" s="181"/>
      <c r="AA117" s="181"/>
    </row>
    <row r="118" ht="15.75" customHeight="1">
      <c r="A118" s="181"/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  <c r="AA118" s="181"/>
    </row>
    <row r="119" ht="15.75" customHeight="1">
      <c r="A119" s="181"/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</row>
    <row r="120" ht="15.75" customHeight="1">
      <c r="A120" s="181"/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  <c r="AA120" s="181"/>
    </row>
    <row r="121" ht="15.75" customHeight="1">
      <c r="A121" s="181"/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  <c r="AA121" s="181"/>
    </row>
    <row r="122" ht="15.75" customHeight="1">
      <c r="A122" s="181"/>
      <c r="B122" s="181"/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  <c r="AA122" s="181"/>
    </row>
    <row r="123" ht="15.75" customHeight="1">
      <c r="A123" s="181"/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  <c r="AA123" s="181"/>
    </row>
    <row r="124" ht="15.75" customHeight="1">
      <c r="A124" s="181"/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  <c r="AA124" s="181"/>
    </row>
    <row r="125" ht="15.75" customHeight="1">
      <c r="A125" s="181"/>
      <c r="B125" s="181"/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  <c r="AA125" s="181"/>
    </row>
    <row r="126" ht="15.75" customHeight="1">
      <c r="A126" s="181"/>
      <c r="B126" s="181"/>
      <c r="C126" s="181"/>
      <c r="D126" s="181"/>
      <c r="E126" s="181"/>
      <c r="F126" s="181"/>
      <c r="G126" s="181"/>
      <c r="H126" s="181"/>
      <c r="I126" s="181"/>
      <c r="J126" s="181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  <c r="AA126" s="181"/>
    </row>
    <row r="127" ht="15.75" customHeight="1">
      <c r="A127" s="181"/>
      <c r="B127" s="181"/>
      <c r="C127" s="181"/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  <c r="AA127" s="181"/>
    </row>
    <row r="128" ht="15.75" customHeight="1">
      <c r="A128" s="181"/>
      <c r="B128" s="181"/>
      <c r="C128" s="181"/>
      <c r="D128" s="181"/>
      <c r="E128" s="181"/>
      <c r="F128" s="181"/>
      <c r="G128" s="181"/>
      <c r="H128" s="181"/>
      <c r="I128" s="181"/>
      <c r="J128" s="181"/>
      <c r="K128" s="181"/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  <c r="AA128" s="181"/>
    </row>
    <row r="129" ht="15.75" customHeight="1">
      <c r="A129" s="181"/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  <c r="AA129" s="181"/>
    </row>
    <row r="130" ht="15.75" customHeight="1">
      <c r="A130" s="181"/>
      <c r="B130" s="181"/>
      <c r="C130" s="181"/>
      <c r="D130" s="181"/>
      <c r="E130" s="181"/>
      <c r="F130" s="181"/>
      <c r="G130" s="181"/>
      <c r="H130" s="181"/>
      <c r="I130" s="181"/>
      <c r="J130" s="181"/>
      <c r="K130" s="181"/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1"/>
      <c r="Z130" s="181"/>
      <c r="AA130" s="181"/>
    </row>
    <row r="131" ht="15.75" customHeight="1">
      <c r="A131" s="181"/>
      <c r="B131" s="181"/>
      <c r="C131" s="181"/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  <c r="AA131" s="181"/>
    </row>
    <row r="132" ht="15.75" customHeight="1">
      <c r="A132" s="181"/>
      <c r="B132" s="181"/>
      <c r="C132" s="181"/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  <c r="AA132" s="181"/>
    </row>
    <row r="133" ht="15.75" customHeight="1">
      <c r="A133" s="181"/>
      <c r="B133" s="181"/>
      <c r="C133" s="181"/>
      <c r="D133" s="181"/>
      <c r="E133" s="181"/>
      <c r="F133" s="181"/>
      <c r="G133" s="181"/>
      <c r="H133" s="181"/>
      <c r="I133" s="181"/>
      <c r="J133" s="181"/>
      <c r="K133" s="181"/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  <c r="AA133" s="181"/>
    </row>
    <row r="134" ht="15.75" customHeight="1">
      <c r="A134" s="181"/>
      <c r="B134" s="181"/>
      <c r="C134" s="181"/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81"/>
      <c r="X134" s="181"/>
      <c r="Y134" s="181"/>
      <c r="Z134" s="181"/>
      <c r="AA134" s="181"/>
    </row>
    <row r="135" ht="15.75" customHeight="1">
      <c r="A135" s="181"/>
      <c r="B135" s="181"/>
      <c r="C135" s="181"/>
      <c r="D135" s="181"/>
      <c r="E135" s="181"/>
      <c r="F135" s="181"/>
      <c r="G135" s="181"/>
      <c r="H135" s="181"/>
      <c r="I135" s="181"/>
      <c r="J135" s="181"/>
      <c r="K135" s="181"/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  <c r="AA135" s="181"/>
    </row>
    <row r="136" ht="15.75" customHeight="1">
      <c r="A136" s="181"/>
      <c r="B136" s="181"/>
      <c r="C136" s="181"/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  <c r="U136" s="181"/>
      <c r="V136" s="181"/>
      <c r="W136" s="181"/>
      <c r="X136" s="181"/>
      <c r="Y136" s="181"/>
      <c r="Z136" s="181"/>
      <c r="AA136" s="181"/>
    </row>
    <row r="137" ht="15.75" customHeight="1">
      <c r="A137" s="181"/>
      <c r="B137" s="181"/>
      <c r="C137" s="181"/>
      <c r="D137" s="181"/>
      <c r="E137" s="181"/>
      <c r="F137" s="181"/>
      <c r="G137" s="181"/>
      <c r="H137" s="181"/>
      <c r="I137" s="181"/>
      <c r="J137" s="181"/>
      <c r="K137" s="181"/>
      <c r="L137" s="181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  <c r="W137" s="181"/>
      <c r="X137" s="181"/>
      <c r="Y137" s="181"/>
      <c r="Z137" s="181"/>
      <c r="AA137" s="181"/>
    </row>
    <row r="138" ht="15.75" customHeight="1">
      <c r="A138" s="181"/>
      <c r="B138" s="181"/>
      <c r="C138" s="181"/>
      <c r="D138" s="181"/>
      <c r="E138" s="181"/>
      <c r="F138" s="181"/>
      <c r="G138" s="181"/>
      <c r="H138" s="181"/>
      <c r="I138" s="181"/>
      <c r="J138" s="181"/>
      <c r="K138" s="181"/>
      <c r="L138" s="181"/>
      <c r="M138" s="181"/>
      <c r="N138" s="181"/>
      <c r="O138" s="181"/>
      <c r="P138" s="181"/>
      <c r="Q138" s="181"/>
      <c r="R138" s="181"/>
      <c r="S138" s="181"/>
      <c r="T138" s="181"/>
      <c r="U138" s="181"/>
      <c r="V138" s="181"/>
      <c r="W138" s="181"/>
      <c r="X138" s="181"/>
      <c r="Y138" s="181"/>
      <c r="Z138" s="181"/>
      <c r="AA138" s="181"/>
    </row>
    <row r="139" ht="15.75" customHeight="1">
      <c r="A139" s="181"/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  <c r="AA139" s="181"/>
    </row>
    <row r="140" ht="15.75" customHeight="1">
      <c r="A140" s="181"/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  <c r="AA140" s="181"/>
    </row>
    <row r="141" ht="15.75" customHeight="1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  <c r="AA141" s="181"/>
    </row>
    <row r="142" ht="15.75" customHeight="1">
      <c r="A142" s="181"/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  <c r="AA142" s="181"/>
    </row>
    <row r="143" ht="15.75" customHeight="1">
      <c r="A143" s="181"/>
      <c r="B143" s="181"/>
      <c r="C143" s="181"/>
      <c r="D143" s="181"/>
      <c r="E143" s="181"/>
      <c r="F143" s="181"/>
      <c r="G143" s="181"/>
      <c r="H143" s="181"/>
      <c r="I143" s="181"/>
      <c r="J143" s="181"/>
      <c r="K143" s="181"/>
      <c r="L143" s="181"/>
      <c r="M143" s="181"/>
      <c r="N143" s="181"/>
      <c r="O143" s="181"/>
      <c r="P143" s="181"/>
      <c r="Q143" s="181"/>
      <c r="R143" s="181"/>
      <c r="S143" s="181"/>
      <c r="T143" s="181"/>
      <c r="U143" s="181"/>
      <c r="V143" s="181"/>
      <c r="W143" s="181"/>
      <c r="X143" s="181"/>
      <c r="Y143" s="181"/>
      <c r="Z143" s="181"/>
      <c r="AA143" s="181"/>
    </row>
    <row r="144" ht="15.75" customHeight="1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  <c r="L144" s="181"/>
      <c r="M144" s="181"/>
      <c r="N144" s="181"/>
      <c r="O144" s="181"/>
      <c r="P144" s="181"/>
      <c r="Q144" s="181"/>
      <c r="R144" s="181"/>
      <c r="S144" s="181"/>
      <c r="T144" s="181"/>
      <c r="U144" s="181"/>
      <c r="V144" s="181"/>
      <c r="W144" s="181"/>
      <c r="X144" s="181"/>
      <c r="Y144" s="181"/>
      <c r="Z144" s="181"/>
      <c r="AA144" s="181"/>
    </row>
    <row r="145" ht="15.75" customHeight="1">
      <c r="A145" s="181"/>
      <c r="B145" s="181"/>
      <c r="C145" s="181"/>
      <c r="D145" s="181"/>
      <c r="E145" s="181"/>
      <c r="F145" s="181"/>
      <c r="G145" s="181"/>
      <c r="H145" s="181"/>
      <c r="I145" s="181"/>
      <c r="J145" s="181"/>
      <c r="K145" s="181"/>
      <c r="L145" s="181"/>
      <c r="M145" s="181"/>
      <c r="N145" s="181"/>
      <c r="O145" s="181"/>
      <c r="P145" s="181"/>
      <c r="Q145" s="181"/>
      <c r="R145" s="181"/>
      <c r="S145" s="181"/>
      <c r="T145" s="181"/>
      <c r="U145" s="181"/>
      <c r="V145" s="181"/>
      <c r="W145" s="181"/>
      <c r="X145" s="181"/>
      <c r="Y145" s="181"/>
      <c r="Z145" s="181"/>
      <c r="AA145" s="181"/>
    </row>
    <row r="146" ht="15.75" customHeight="1">
      <c r="A146" s="181"/>
      <c r="B146" s="181"/>
      <c r="C146" s="181"/>
      <c r="D146" s="181"/>
      <c r="E146" s="181"/>
      <c r="F146" s="181"/>
      <c r="G146" s="181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81"/>
      <c r="S146" s="181"/>
      <c r="T146" s="181"/>
      <c r="U146" s="181"/>
      <c r="V146" s="181"/>
      <c r="W146" s="181"/>
      <c r="X146" s="181"/>
      <c r="Y146" s="181"/>
      <c r="Z146" s="181"/>
      <c r="AA146" s="181"/>
    </row>
    <row r="147" ht="15.75" customHeight="1">
      <c r="A147" s="181"/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1"/>
      <c r="Q147" s="181"/>
      <c r="R147" s="181"/>
      <c r="S147" s="181"/>
      <c r="T147" s="181"/>
      <c r="U147" s="181"/>
      <c r="V147" s="181"/>
      <c r="W147" s="181"/>
      <c r="X147" s="181"/>
      <c r="Y147" s="181"/>
      <c r="Z147" s="181"/>
      <c r="AA147" s="181"/>
    </row>
    <row r="148" ht="15.75" customHeight="1">
      <c r="A148" s="181"/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  <c r="O148" s="181"/>
      <c r="P148" s="181"/>
      <c r="Q148" s="181"/>
      <c r="R148" s="181"/>
      <c r="S148" s="181"/>
      <c r="T148" s="181"/>
      <c r="U148" s="181"/>
      <c r="V148" s="181"/>
      <c r="W148" s="181"/>
      <c r="X148" s="181"/>
      <c r="Y148" s="181"/>
      <c r="Z148" s="181"/>
      <c r="AA148" s="181"/>
    </row>
    <row r="149" ht="15.75" customHeight="1">
      <c r="A149" s="181"/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1"/>
      <c r="Q149" s="181"/>
      <c r="R149" s="181"/>
      <c r="S149" s="181"/>
      <c r="T149" s="181"/>
      <c r="U149" s="181"/>
      <c r="V149" s="181"/>
      <c r="W149" s="181"/>
      <c r="X149" s="181"/>
      <c r="Y149" s="181"/>
      <c r="Z149" s="181"/>
      <c r="AA149" s="181"/>
    </row>
    <row r="150" ht="15.75" customHeight="1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  <c r="O150" s="181"/>
      <c r="P150" s="181"/>
      <c r="Q150" s="181"/>
      <c r="R150" s="181"/>
      <c r="S150" s="181"/>
      <c r="T150" s="181"/>
      <c r="U150" s="181"/>
      <c r="V150" s="181"/>
      <c r="W150" s="181"/>
      <c r="X150" s="181"/>
      <c r="Y150" s="181"/>
      <c r="Z150" s="181"/>
      <c r="AA150" s="181"/>
    </row>
    <row r="151" ht="15.75" customHeight="1">
      <c r="A151" s="181"/>
      <c r="B151" s="181"/>
      <c r="C151" s="181"/>
      <c r="D151" s="181"/>
      <c r="E151" s="181"/>
      <c r="F151" s="181"/>
      <c r="G151" s="181"/>
      <c r="H151" s="181"/>
      <c r="I151" s="181"/>
      <c r="J151" s="181"/>
      <c r="K151" s="181"/>
      <c r="L151" s="181"/>
      <c r="M151" s="181"/>
      <c r="N151" s="181"/>
      <c r="O151" s="181"/>
      <c r="P151" s="181"/>
      <c r="Q151" s="181"/>
      <c r="R151" s="181"/>
      <c r="S151" s="181"/>
      <c r="T151" s="181"/>
      <c r="U151" s="181"/>
      <c r="V151" s="181"/>
      <c r="W151" s="181"/>
      <c r="X151" s="181"/>
      <c r="Y151" s="181"/>
      <c r="Z151" s="181"/>
      <c r="AA151" s="181"/>
    </row>
    <row r="152" ht="15.75" customHeight="1">
      <c r="A152" s="181"/>
      <c r="B152" s="181"/>
      <c r="C152" s="181"/>
      <c r="D152" s="181"/>
      <c r="E152" s="181"/>
      <c r="F152" s="181"/>
      <c r="G152" s="181"/>
      <c r="H152" s="181"/>
      <c r="I152" s="181"/>
      <c r="J152" s="181"/>
      <c r="K152" s="181"/>
      <c r="L152" s="181"/>
      <c r="M152" s="181"/>
      <c r="N152" s="181"/>
      <c r="O152" s="181"/>
      <c r="P152" s="181"/>
      <c r="Q152" s="181"/>
      <c r="R152" s="181"/>
      <c r="S152" s="181"/>
      <c r="T152" s="181"/>
      <c r="U152" s="181"/>
      <c r="V152" s="181"/>
      <c r="W152" s="181"/>
      <c r="X152" s="181"/>
      <c r="Y152" s="181"/>
      <c r="Z152" s="181"/>
      <c r="AA152" s="181"/>
    </row>
    <row r="153" ht="15.75" customHeight="1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  <c r="AA153" s="181"/>
    </row>
    <row r="154" ht="15.75" customHeight="1">
      <c r="A154" s="181"/>
      <c r="B154" s="181"/>
      <c r="C154" s="181"/>
      <c r="D154" s="181"/>
      <c r="E154" s="181"/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181"/>
      <c r="R154" s="181"/>
      <c r="S154" s="181"/>
      <c r="T154" s="181"/>
      <c r="U154" s="181"/>
      <c r="V154" s="181"/>
      <c r="W154" s="181"/>
      <c r="X154" s="181"/>
      <c r="Y154" s="181"/>
      <c r="Z154" s="181"/>
      <c r="AA154" s="181"/>
    </row>
    <row r="155" ht="15.75" customHeight="1">
      <c r="A155" s="181"/>
      <c r="B155" s="181"/>
      <c r="C155" s="181"/>
      <c r="D155" s="181"/>
      <c r="E155" s="181"/>
      <c r="F155" s="181"/>
      <c r="G155" s="181"/>
      <c r="H155" s="181"/>
      <c r="I155" s="181"/>
      <c r="J155" s="181"/>
      <c r="K155" s="181"/>
      <c r="L155" s="181"/>
      <c r="M155" s="181"/>
      <c r="N155" s="181"/>
      <c r="O155" s="181"/>
      <c r="P155" s="181"/>
      <c r="Q155" s="181"/>
      <c r="R155" s="181"/>
      <c r="S155" s="181"/>
      <c r="T155" s="181"/>
      <c r="U155" s="181"/>
      <c r="V155" s="181"/>
      <c r="W155" s="181"/>
      <c r="X155" s="181"/>
      <c r="Y155" s="181"/>
      <c r="Z155" s="181"/>
      <c r="AA155" s="181"/>
    </row>
    <row r="156" ht="15.75" customHeight="1">
      <c r="A156" s="181"/>
      <c r="B156" s="181"/>
      <c r="C156" s="181"/>
      <c r="D156" s="181"/>
      <c r="E156" s="181"/>
      <c r="F156" s="181"/>
      <c r="G156" s="181"/>
      <c r="H156" s="181"/>
      <c r="I156" s="181"/>
      <c r="J156" s="181"/>
      <c r="K156" s="181"/>
      <c r="L156" s="181"/>
      <c r="M156" s="181"/>
      <c r="N156" s="181"/>
      <c r="O156" s="181"/>
      <c r="P156" s="181"/>
      <c r="Q156" s="181"/>
      <c r="R156" s="181"/>
      <c r="S156" s="181"/>
      <c r="T156" s="181"/>
      <c r="U156" s="181"/>
      <c r="V156" s="181"/>
      <c r="W156" s="181"/>
      <c r="X156" s="181"/>
      <c r="Y156" s="181"/>
      <c r="Z156" s="181"/>
      <c r="AA156" s="181"/>
    </row>
    <row r="157" ht="15.75" customHeight="1">
      <c r="A157" s="181"/>
      <c r="B157" s="181"/>
      <c r="C157" s="181"/>
      <c r="D157" s="181"/>
      <c r="E157" s="181"/>
      <c r="F157" s="181"/>
      <c r="G157" s="181"/>
      <c r="H157" s="181"/>
      <c r="I157" s="181"/>
      <c r="J157" s="181"/>
      <c r="K157" s="181"/>
      <c r="L157" s="181"/>
      <c r="M157" s="181"/>
      <c r="N157" s="181"/>
      <c r="O157" s="181"/>
      <c r="P157" s="181"/>
      <c r="Q157" s="181"/>
      <c r="R157" s="181"/>
      <c r="S157" s="181"/>
      <c r="T157" s="181"/>
      <c r="U157" s="181"/>
      <c r="V157" s="181"/>
      <c r="W157" s="181"/>
      <c r="X157" s="181"/>
      <c r="Y157" s="181"/>
      <c r="Z157" s="181"/>
      <c r="AA157" s="181"/>
    </row>
    <row r="158" ht="15.75" customHeight="1">
      <c r="A158" s="181"/>
      <c r="B158" s="181"/>
      <c r="C158" s="181"/>
      <c r="D158" s="181"/>
      <c r="E158" s="181"/>
      <c r="F158" s="181"/>
      <c r="G158" s="181"/>
      <c r="H158" s="181"/>
      <c r="I158" s="181"/>
      <c r="J158" s="181"/>
      <c r="K158" s="181"/>
      <c r="L158" s="181"/>
      <c r="M158" s="181"/>
      <c r="N158" s="181"/>
      <c r="O158" s="181"/>
      <c r="P158" s="181"/>
      <c r="Q158" s="181"/>
      <c r="R158" s="181"/>
      <c r="S158" s="181"/>
      <c r="T158" s="181"/>
      <c r="U158" s="181"/>
      <c r="V158" s="181"/>
      <c r="W158" s="181"/>
      <c r="X158" s="181"/>
      <c r="Y158" s="181"/>
      <c r="Z158" s="181"/>
      <c r="AA158" s="181"/>
    </row>
    <row r="159" ht="15.75" customHeight="1">
      <c r="A159" s="181"/>
      <c r="B159" s="181"/>
      <c r="C159" s="181"/>
      <c r="D159" s="181"/>
      <c r="E159" s="181"/>
      <c r="F159" s="181"/>
      <c r="G159" s="181"/>
      <c r="H159" s="181"/>
      <c r="I159" s="181"/>
      <c r="J159" s="181"/>
      <c r="K159" s="181"/>
      <c r="L159" s="181"/>
      <c r="M159" s="181"/>
      <c r="N159" s="181"/>
      <c r="O159" s="181"/>
      <c r="P159" s="181"/>
      <c r="Q159" s="181"/>
      <c r="R159" s="181"/>
      <c r="S159" s="181"/>
      <c r="T159" s="181"/>
      <c r="U159" s="181"/>
      <c r="V159" s="181"/>
      <c r="W159" s="181"/>
      <c r="X159" s="181"/>
      <c r="Y159" s="181"/>
      <c r="Z159" s="181"/>
      <c r="AA159" s="181"/>
    </row>
    <row r="160" ht="15.75" customHeight="1">
      <c r="A160" s="181"/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  <c r="L160" s="181"/>
      <c r="M160" s="181"/>
      <c r="N160" s="181"/>
      <c r="O160" s="181"/>
      <c r="P160" s="181"/>
      <c r="Q160" s="181"/>
      <c r="R160" s="181"/>
      <c r="S160" s="181"/>
      <c r="T160" s="181"/>
      <c r="U160" s="181"/>
      <c r="V160" s="181"/>
      <c r="W160" s="181"/>
      <c r="X160" s="181"/>
      <c r="Y160" s="181"/>
      <c r="Z160" s="181"/>
      <c r="AA160" s="181"/>
    </row>
    <row r="161" ht="15.75" customHeight="1">
      <c r="A161" s="181"/>
      <c r="B161" s="181"/>
      <c r="C161" s="181"/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1"/>
      <c r="O161" s="181"/>
      <c r="P161" s="181"/>
      <c r="Q161" s="181"/>
      <c r="R161" s="181"/>
      <c r="S161" s="181"/>
      <c r="T161" s="181"/>
      <c r="U161" s="181"/>
      <c r="V161" s="181"/>
      <c r="W161" s="181"/>
      <c r="X161" s="181"/>
      <c r="Y161" s="181"/>
      <c r="Z161" s="181"/>
      <c r="AA161" s="181"/>
    </row>
    <row r="162" ht="15.75" customHeight="1">
      <c r="A162" s="181"/>
      <c r="B162" s="181"/>
      <c r="C162" s="181"/>
      <c r="D162" s="181"/>
      <c r="E162" s="181"/>
      <c r="F162" s="181"/>
      <c r="G162" s="181"/>
      <c r="H162" s="181"/>
      <c r="I162" s="181"/>
      <c r="J162" s="181"/>
      <c r="K162" s="181"/>
      <c r="L162" s="181"/>
      <c r="M162" s="181"/>
      <c r="N162" s="181"/>
      <c r="O162" s="181"/>
      <c r="P162" s="181"/>
      <c r="Q162" s="181"/>
      <c r="R162" s="181"/>
      <c r="S162" s="181"/>
      <c r="T162" s="181"/>
      <c r="U162" s="181"/>
      <c r="V162" s="181"/>
      <c r="W162" s="181"/>
      <c r="X162" s="181"/>
      <c r="Y162" s="181"/>
      <c r="Z162" s="181"/>
      <c r="AA162" s="181"/>
    </row>
    <row r="163" ht="15.75" customHeight="1">
      <c r="A163" s="181"/>
      <c r="B163" s="181"/>
      <c r="C163" s="181"/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81"/>
      <c r="Q163" s="181"/>
      <c r="R163" s="181"/>
      <c r="S163" s="181"/>
      <c r="T163" s="181"/>
      <c r="U163" s="181"/>
      <c r="V163" s="181"/>
      <c r="W163" s="181"/>
      <c r="X163" s="181"/>
      <c r="Y163" s="181"/>
      <c r="Z163" s="181"/>
      <c r="AA163" s="181"/>
    </row>
    <row r="164" ht="15.75" customHeight="1">
      <c r="A164" s="181"/>
      <c r="B164" s="181"/>
      <c r="C164" s="181"/>
      <c r="D164" s="181"/>
      <c r="E164" s="181"/>
      <c r="F164" s="181"/>
      <c r="G164" s="181"/>
      <c r="H164" s="181"/>
      <c r="I164" s="181"/>
      <c r="J164" s="181"/>
      <c r="K164" s="181"/>
      <c r="L164" s="181"/>
      <c r="M164" s="181"/>
      <c r="N164" s="181"/>
      <c r="O164" s="181"/>
      <c r="P164" s="181"/>
      <c r="Q164" s="181"/>
      <c r="R164" s="181"/>
      <c r="S164" s="181"/>
      <c r="T164" s="181"/>
      <c r="U164" s="181"/>
      <c r="V164" s="181"/>
      <c r="W164" s="181"/>
      <c r="X164" s="181"/>
      <c r="Y164" s="181"/>
      <c r="Z164" s="181"/>
      <c r="AA164" s="181"/>
    </row>
    <row r="165" ht="15.75" customHeight="1">
      <c r="A165" s="181"/>
      <c r="B165" s="181"/>
      <c r="C165" s="181"/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1"/>
      <c r="O165" s="181"/>
      <c r="P165" s="181"/>
      <c r="Q165" s="181"/>
      <c r="R165" s="181"/>
      <c r="S165" s="181"/>
      <c r="T165" s="181"/>
      <c r="U165" s="181"/>
      <c r="V165" s="181"/>
      <c r="W165" s="181"/>
      <c r="X165" s="181"/>
      <c r="Y165" s="181"/>
      <c r="Z165" s="181"/>
      <c r="AA165" s="181"/>
    </row>
    <row r="166" ht="15.75" customHeight="1">
      <c r="A166" s="181"/>
      <c r="B166" s="181"/>
      <c r="C166" s="181"/>
      <c r="D166" s="181"/>
      <c r="E166" s="181"/>
      <c r="F166" s="181"/>
      <c r="G166" s="181"/>
      <c r="H166" s="181"/>
      <c r="I166" s="181"/>
      <c r="J166" s="181"/>
      <c r="K166" s="181"/>
      <c r="L166" s="181"/>
      <c r="M166" s="181"/>
      <c r="N166" s="181"/>
      <c r="O166" s="181"/>
      <c r="P166" s="181"/>
      <c r="Q166" s="181"/>
      <c r="R166" s="181"/>
      <c r="S166" s="181"/>
      <c r="T166" s="181"/>
      <c r="U166" s="181"/>
      <c r="V166" s="181"/>
      <c r="W166" s="181"/>
      <c r="X166" s="181"/>
      <c r="Y166" s="181"/>
      <c r="Z166" s="181"/>
      <c r="AA166" s="181"/>
    </row>
    <row r="167" ht="15.75" customHeight="1">
      <c r="A167" s="181"/>
      <c r="B167" s="181"/>
      <c r="C167" s="181"/>
      <c r="D167" s="181"/>
      <c r="E167" s="181"/>
      <c r="F167" s="181"/>
      <c r="G167" s="181"/>
      <c r="H167" s="181"/>
      <c r="I167" s="181"/>
      <c r="J167" s="181"/>
      <c r="K167" s="181"/>
      <c r="L167" s="181"/>
      <c r="M167" s="181"/>
      <c r="N167" s="181"/>
      <c r="O167" s="181"/>
      <c r="P167" s="181"/>
      <c r="Q167" s="181"/>
      <c r="R167" s="181"/>
      <c r="S167" s="181"/>
      <c r="T167" s="181"/>
      <c r="U167" s="181"/>
      <c r="V167" s="181"/>
      <c r="W167" s="181"/>
      <c r="X167" s="181"/>
      <c r="Y167" s="181"/>
      <c r="Z167" s="181"/>
      <c r="AA167" s="181"/>
    </row>
    <row r="168" ht="15.75" customHeight="1">
      <c r="A168" s="181"/>
      <c r="B168" s="181"/>
      <c r="C168" s="181"/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1"/>
      <c r="Q168" s="181"/>
      <c r="R168" s="181"/>
      <c r="S168" s="181"/>
      <c r="T168" s="181"/>
      <c r="U168" s="181"/>
      <c r="V168" s="181"/>
      <c r="W168" s="181"/>
      <c r="X168" s="181"/>
      <c r="Y168" s="181"/>
      <c r="Z168" s="181"/>
      <c r="AA168" s="181"/>
    </row>
    <row r="169" ht="15.75" customHeight="1">
      <c r="A169" s="181"/>
      <c r="B169" s="181"/>
      <c r="C169" s="181"/>
      <c r="D169" s="181"/>
      <c r="E169" s="181"/>
      <c r="F169" s="181"/>
      <c r="G169" s="181"/>
      <c r="H169" s="181"/>
      <c r="I169" s="181"/>
      <c r="J169" s="181"/>
      <c r="K169" s="181"/>
      <c r="L169" s="181"/>
      <c r="M169" s="181"/>
      <c r="N169" s="181"/>
      <c r="O169" s="181"/>
      <c r="P169" s="181"/>
      <c r="Q169" s="181"/>
      <c r="R169" s="181"/>
      <c r="S169" s="181"/>
      <c r="T169" s="181"/>
      <c r="U169" s="181"/>
      <c r="V169" s="181"/>
      <c r="W169" s="181"/>
      <c r="X169" s="181"/>
      <c r="Y169" s="181"/>
      <c r="Z169" s="181"/>
      <c r="AA169" s="181"/>
    </row>
    <row r="170" ht="15.75" customHeight="1">
      <c r="A170" s="181"/>
      <c r="B170" s="181"/>
      <c r="C170" s="181"/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81"/>
      <c r="Q170" s="181"/>
      <c r="R170" s="181"/>
      <c r="S170" s="181"/>
      <c r="T170" s="181"/>
      <c r="U170" s="181"/>
      <c r="V170" s="181"/>
      <c r="W170" s="181"/>
      <c r="X170" s="181"/>
      <c r="Y170" s="181"/>
      <c r="Z170" s="181"/>
      <c r="AA170" s="181"/>
    </row>
    <row r="171" ht="15.75" customHeight="1">
      <c r="A171" s="181"/>
      <c r="B171" s="181"/>
      <c r="C171" s="181"/>
      <c r="D171" s="181"/>
      <c r="E171" s="181"/>
      <c r="F171" s="181"/>
      <c r="G171" s="181"/>
      <c r="H171" s="181"/>
      <c r="I171" s="181"/>
      <c r="J171" s="181"/>
      <c r="K171" s="181"/>
      <c r="L171" s="181"/>
      <c r="M171" s="181"/>
      <c r="N171" s="181"/>
      <c r="O171" s="181"/>
      <c r="P171" s="181"/>
      <c r="Q171" s="181"/>
      <c r="R171" s="181"/>
      <c r="S171" s="181"/>
      <c r="T171" s="181"/>
      <c r="U171" s="181"/>
      <c r="V171" s="181"/>
      <c r="W171" s="181"/>
      <c r="X171" s="181"/>
      <c r="Y171" s="181"/>
      <c r="Z171" s="181"/>
      <c r="AA171" s="181"/>
    </row>
    <row r="172" ht="15.75" customHeight="1">
      <c r="A172" s="181"/>
      <c r="B172" s="181"/>
      <c r="C172" s="181"/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81"/>
      <c r="Q172" s="181"/>
      <c r="R172" s="181"/>
      <c r="S172" s="181"/>
      <c r="T172" s="181"/>
      <c r="U172" s="181"/>
      <c r="V172" s="181"/>
      <c r="W172" s="181"/>
      <c r="X172" s="181"/>
      <c r="Y172" s="181"/>
      <c r="Z172" s="181"/>
      <c r="AA172" s="181"/>
    </row>
    <row r="173" ht="15.75" customHeight="1">
      <c r="A173" s="181"/>
      <c r="B173" s="181"/>
      <c r="C173" s="181"/>
      <c r="D173" s="181"/>
      <c r="E173" s="181"/>
      <c r="F173" s="181"/>
      <c r="G173" s="181"/>
      <c r="H173" s="181"/>
      <c r="I173" s="181"/>
      <c r="J173" s="181"/>
      <c r="K173" s="181"/>
      <c r="L173" s="181"/>
      <c r="M173" s="181"/>
      <c r="N173" s="181"/>
      <c r="O173" s="181"/>
      <c r="P173" s="181"/>
      <c r="Q173" s="181"/>
      <c r="R173" s="181"/>
      <c r="S173" s="181"/>
      <c r="T173" s="181"/>
      <c r="U173" s="181"/>
      <c r="V173" s="181"/>
      <c r="W173" s="181"/>
      <c r="X173" s="181"/>
      <c r="Y173" s="181"/>
      <c r="Z173" s="181"/>
      <c r="AA173" s="181"/>
    </row>
    <row r="174" ht="15.75" customHeight="1">
      <c r="A174" s="181"/>
      <c r="B174" s="181"/>
      <c r="C174" s="181"/>
      <c r="D174" s="181"/>
      <c r="E174" s="181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1"/>
      <c r="Q174" s="181"/>
      <c r="R174" s="181"/>
      <c r="S174" s="181"/>
      <c r="T174" s="181"/>
      <c r="U174" s="181"/>
      <c r="V174" s="181"/>
      <c r="W174" s="181"/>
      <c r="X174" s="181"/>
      <c r="Y174" s="181"/>
      <c r="Z174" s="181"/>
      <c r="AA174" s="181"/>
    </row>
    <row r="175" ht="15.75" customHeight="1">
      <c r="A175" s="181"/>
      <c r="B175" s="181"/>
      <c r="C175" s="181"/>
      <c r="D175" s="181"/>
      <c r="E175" s="181"/>
      <c r="F175" s="181"/>
      <c r="G175" s="181"/>
      <c r="H175" s="181"/>
      <c r="I175" s="181"/>
      <c r="J175" s="181"/>
      <c r="K175" s="181"/>
      <c r="L175" s="181"/>
      <c r="M175" s="181"/>
      <c r="N175" s="181"/>
      <c r="O175" s="181"/>
      <c r="P175" s="181"/>
      <c r="Q175" s="181"/>
      <c r="R175" s="181"/>
      <c r="S175" s="181"/>
      <c r="T175" s="181"/>
      <c r="U175" s="181"/>
      <c r="V175" s="181"/>
      <c r="W175" s="181"/>
      <c r="X175" s="181"/>
      <c r="Y175" s="181"/>
      <c r="Z175" s="181"/>
      <c r="AA175" s="181"/>
    </row>
    <row r="176" ht="15.75" customHeight="1">
      <c r="A176" s="181"/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  <c r="O176" s="181"/>
      <c r="P176" s="181"/>
      <c r="Q176" s="181"/>
      <c r="R176" s="181"/>
      <c r="S176" s="181"/>
      <c r="T176" s="181"/>
      <c r="U176" s="181"/>
      <c r="V176" s="181"/>
      <c r="W176" s="181"/>
      <c r="X176" s="181"/>
      <c r="Y176" s="181"/>
      <c r="Z176" s="181"/>
      <c r="AA176" s="181"/>
    </row>
    <row r="177" ht="15.75" customHeight="1">
      <c r="A177" s="181"/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  <c r="O177" s="181"/>
      <c r="P177" s="181"/>
      <c r="Q177" s="181"/>
      <c r="R177" s="181"/>
      <c r="S177" s="181"/>
      <c r="T177" s="181"/>
      <c r="U177" s="181"/>
      <c r="V177" s="181"/>
      <c r="W177" s="181"/>
      <c r="X177" s="181"/>
      <c r="Y177" s="181"/>
      <c r="Z177" s="181"/>
      <c r="AA177" s="181"/>
    </row>
    <row r="178" ht="15.75" customHeight="1">
      <c r="A178" s="181"/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  <c r="O178" s="181"/>
      <c r="P178" s="181"/>
      <c r="Q178" s="181"/>
      <c r="R178" s="181"/>
      <c r="S178" s="181"/>
      <c r="T178" s="181"/>
      <c r="U178" s="181"/>
      <c r="V178" s="181"/>
      <c r="W178" s="181"/>
      <c r="X178" s="181"/>
      <c r="Y178" s="181"/>
      <c r="Z178" s="181"/>
      <c r="AA178" s="181"/>
    </row>
    <row r="179" ht="15.75" customHeight="1">
      <c r="A179" s="181"/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  <c r="O179" s="181"/>
      <c r="P179" s="181"/>
      <c r="Q179" s="181"/>
      <c r="R179" s="181"/>
      <c r="S179" s="181"/>
      <c r="T179" s="181"/>
      <c r="U179" s="181"/>
      <c r="V179" s="181"/>
      <c r="W179" s="181"/>
      <c r="X179" s="181"/>
      <c r="Y179" s="181"/>
      <c r="Z179" s="181"/>
      <c r="AA179" s="181"/>
    </row>
    <row r="180" ht="15.75" customHeight="1">
      <c r="A180" s="181"/>
      <c r="B180" s="181"/>
      <c r="C180" s="181"/>
      <c r="D180" s="181"/>
      <c r="E180" s="181"/>
      <c r="F180" s="181"/>
      <c r="G180" s="181"/>
      <c r="H180" s="181"/>
      <c r="I180" s="181"/>
      <c r="J180" s="181"/>
      <c r="K180" s="181"/>
      <c r="L180" s="181"/>
      <c r="M180" s="181"/>
      <c r="N180" s="181"/>
      <c r="O180" s="181"/>
      <c r="P180" s="181"/>
      <c r="Q180" s="181"/>
      <c r="R180" s="181"/>
      <c r="S180" s="181"/>
      <c r="T180" s="181"/>
      <c r="U180" s="181"/>
      <c r="V180" s="181"/>
      <c r="W180" s="181"/>
      <c r="X180" s="181"/>
      <c r="Y180" s="181"/>
      <c r="Z180" s="181"/>
      <c r="AA180" s="181"/>
    </row>
    <row r="181" ht="15.75" customHeight="1">
      <c r="A181" s="181"/>
      <c r="B181" s="181"/>
      <c r="C181" s="181"/>
      <c r="D181" s="181"/>
      <c r="E181" s="181"/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181"/>
      <c r="Q181" s="181"/>
      <c r="R181" s="181"/>
      <c r="S181" s="181"/>
      <c r="T181" s="181"/>
      <c r="U181" s="181"/>
      <c r="V181" s="181"/>
      <c r="W181" s="181"/>
      <c r="X181" s="181"/>
      <c r="Y181" s="181"/>
      <c r="Z181" s="181"/>
      <c r="AA181" s="181"/>
    </row>
    <row r="182" ht="15.75" customHeight="1">
      <c r="A182" s="181"/>
      <c r="B182" s="181"/>
      <c r="C182" s="181"/>
      <c r="D182" s="181"/>
      <c r="E182" s="181"/>
      <c r="F182" s="181"/>
      <c r="G182" s="181"/>
      <c r="H182" s="181"/>
      <c r="I182" s="181"/>
      <c r="J182" s="181"/>
      <c r="K182" s="181"/>
      <c r="L182" s="181"/>
      <c r="M182" s="181"/>
      <c r="N182" s="181"/>
      <c r="O182" s="181"/>
      <c r="P182" s="181"/>
      <c r="Q182" s="181"/>
      <c r="R182" s="181"/>
      <c r="S182" s="181"/>
      <c r="T182" s="181"/>
      <c r="U182" s="181"/>
      <c r="V182" s="181"/>
      <c r="W182" s="181"/>
      <c r="X182" s="181"/>
      <c r="Y182" s="181"/>
      <c r="Z182" s="181"/>
      <c r="AA182" s="181"/>
    </row>
    <row r="183" ht="15.75" customHeight="1">
      <c r="A183" s="181"/>
      <c r="B183" s="181"/>
      <c r="C183" s="181"/>
      <c r="D183" s="181"/>
      <c r="E183" s="181"/>
      <c r="F183" s="181"/>
      <c r="G183" s="181"/>
      <c r="H183" s="181"/>
      <c r="I183" s="181"/>
      <c r="J183" s="181"/>
      <c r="K183" s="181"/>
      <c r="L183" s="181"/>
      <c r="M183" s="181"/>
      <c r="N183" s="181"/>
      <c r="O183" s="181"/>
      <c r="P183" s="181"/>
      <c r="Q183" s="181"/>
      <c r="R183" s="181"/>
      <c r="S183" s="181"/>
      <c r="T183" s="181"/>
      <c r="U183" s="181"/>
      <c r="V183" s="181"/>
      <c r="W183" s="181"/>
      <c r="X183" s="181"/>
      <c r="Y183" s="181"/>
      <c r="Z183" s="181"/>
      <c r="AA183" s="181"/>
    </row>
    <row r="184" ht="15.75" customHeight="1">
      <c r="A184" s="181"/>
      <c r="B184" s="181"/>
      <c r="C184" s="181"/>
      <c r="D184" s="181"/>
      <c r="E184" s="181"/>
      <c r="F184" s="181"/>
      <c r="G184" s="181"/>
      <c r="H184" s="181"/>
      <c r="I184" s="181"/>
      <c r="J184" s="181"/>
      <c r="K184" s="181"/>
      <c r="L184" s="181"/>
      <c r="M184" s="181"/>
      <c r="N184" s="181"/>
      <c r="O184" s="181"/>
      <c r="P184" s="181"/>
      <c r="Q184" s="181"/>
      <c r="R184" s="181"/>
      <c r="S184" s="181"/>
      <c r="T184" s="181"/>
      <c r="U184" s="181"/>
      <c r="V184" s="181"/>
      <c r="W184" s="181"/>
      <c r="X184" s="181"/>
      <c r="Y184" s="181"/>
      <c r="Z184" s="181"/>
      <c r="AA184" s="181"/>
    </row>
    <row r="185" ht="15.75" customHeight="1">
      <c r="A185" s="181"/>
      <c r="B185" s="181"/>
      <c r="C185" s="181"/>
      <c r="D185" s="181"/>
      <c r="E185" s="181"/>
      <c r="F185" s="181"/>
      <c r="G185" s="181"/>
      <c r="H185" s="181"/>
      <c r="I185" s="181"/>
      <c r="J185" s="181"/>
      <c r="K185" s="181"/>
      <c r="L185" s="181"/>
      <c r="M185" s="181"/>
      <c r="N185" s="181"/>
      <c r="O185" s="181"/>
      <c r="P185" s="181"/>
      <c r="Q185" s="181"/>
      <c r="R185" s="181"/>
      <c r="S185" s="181"/>
      <c r="T185" s="181"/>
      <c r="U185" s="181"/>
      <c r="V185" s="181"/>
      <c r="W185" s="181"/>
      <c r="X185" s="181"/>
      <c r="Y185" s="181"/>
      <c r="Z185" s="181"/>
      <c r="AA185" s="181"/>
    </row>
    <row r="186" ht="15.75" customHeight="1">
      <c r="A186" s="181"/>
      <c r="B186" s="181"/>
      <c r="C186" s="181"/>
      <c r="D186" s="181"/>
      <c r="E186" s="181"/>
      <c r="F186" s="181"/>
      <c r="G186" s="181"/>
      <c r="H186" s="181"/>
      <c r="I186" s="181"/>
      <c r="J186" s="181"/>
      <c r="K186" s="181"/>
      <c r="L186" s="181"/>
      <c r="M186" s="181"/>
      <c r="N186" s="181"/>
      <c r="O186" s="181"/>
      <c r="P186" s="181"/>
      <c r="Q186" s="181"/>
      <c r="R186" s="181"/>
      <c r="S186" s="181"/>
      <c r="T186" s="181"/>
      <c r="U186" s="181"/>
      <c r="V186" s="181"/>
      <c r="W186" s="181"/>
      <c r="X186" s="181"/>
      <c r="Y186" s="181"/>
      <c r="Z186" s="181"/>
      <c r="AA186" s="181"/>
    </row>
    <row r="187" ht="15.75" customHeight="1">
      <c r="A187" s="181"/>
      <c r="B187" s="181"/>
      <c r="C187" s="181"/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1"/>
      <c r="Q187" s="181"/>
      <c r="R187" s="181"/>
      <c r="S187" s="181"/>
      <c r="T187" s="181"/>
      <c r="U187" s="181"/>
      <c r="V187" s="181"/>
      <c r="W187" s="181"/>
      <c r="X187" s="181"/>
      <c r="Y187" s="181"/>
      <c r="Z187" s="181"/>
      <c r="AA187" s="181"/>
    </row>
    <row r="188" ht="15.75" customHeight="1">
      <c r="A188" s="181"/>
      <c r="B188" s="181"/>
      <c r="C188" s="181"/>
      <c r="D188" s="181"/>
      <c r="E188" s="181"/>
      <c r="F188" s="181"/>
      <c r="G188" s="181"/>
      <c r="H188" s="181"/>
      <c r="I188" s="181"/>
      <c r="J188" s="181"/>
      <c r="K188" s="181"/>
      <c r="L188" s="181"/>
      <c r="M188" s="181"/>
      <c r="N188" s="181"/>
      <c r="O188" s="181"/>
      <c r="P188" s="181"/>
      <c r="Q188" s="181"/>
      <c r="R188" s="181"/>
      <c r="S188" s="181"/>
      <c r="T188" s="181"/>
      <c r="U188" s="181"/>
      <c r="V188" s="181"/>
      <c r="W188" s="181"/>
      <c r="X188" s="181"/>
      <c r="Y188" s="181"/>
      <c r="Z188" s="181"/>
      <c r="AA188" s="181"/>
    </row>
    <row r="189" ht="15.75" customHeight="1">
      <c r="A189" s="181"/>
      <c r="B189" s="181"/>
      <c r="C189" s="181"/>
      <c r="D189" s="181"/>
      <c r="E189" s="181"/>
      <c r="F189" s="181"/>
      <c r="G189" s="181"/>
      <c r="H189" s="181"/>
      <c r="I189" s="181"/>
      <c r="J189" s="181"/>
      <c r="K189" s="181"/>
      <c r="L189" s="181"/>
      <c r="M189" s="181"/>
      <c r="N189" s="181"/>
      <c r="O189" s="181"/>
      <c r="P189" s="181"/>
      <c r="Q189" s="181"/>
      <c r="R189" s="181"/>
      <c r="S189" s="181"/>
      <c r="T189" s="181"/>
      <c r="U189" s="181"/>
      <c r="V189" s="181"/>
      <c r="W189" s="181"/>
      <c r="X189" s="181"/>
      <c r="Y189" s="181"/>
      <c r="Z189" s="181"/>
      <c r="AA189" s="181"/>
    </row>
    <row r="190" ht="15.75" customHeight="1">
      <c r="A190" s="181"/>
      <c r="B190" s="181"/>
      <c r="C190" s="181"/>
      <c r="D190" s="181"/>
      <c r="E190" s="181"/>
      <c r="F190" s="181"/>
      <c r="G190" s="181"/>
      <c r="H190" s="181"/>
      <c r="I190" s="181"/>
      <c r="J190" s="181"/>
      <c r="K190" s="181"/>
      <c r="L190" s="181"/>
      <c r="M190" s="181"/>
      <c r="N190" s="181"/>
      <c r="O190" s="181"/>
      <c r="P190" s="181"/>
      <c r="Q190" s="181"/>
      <c r="R190" s="181"/>
      <c r="S190" s="181"/>
      <c r="T190" s="181"/>
      <c r="U190" s="181"/>
      <c r="V190" s="181"/>
      <c r="W190" s="181"/>
      <c r="X190" s="181"/>
      <c r="Y190" s="181"/>
      <c r="Z190" s="181"/>
      <c r="AA190" s="181"/>
    </row>
    <row r="191" ht="15.75" customHeight="1">
      <c r="A191" s="181"/>
      <c r="B191" s="181"/>
      <c r="C191" s="181"/>
      <c r="D191" s="181"/>
      <c r="E191" s="181"/>
      <c r="F191" s="181"/>
      <c r="G191" s="181"/>
      <c r="H191" s="181"/>
      <c r="I191" s="181"/>
      <c r="J191" s="181"/>
      <c r="K191" s="181"/>
      <c r="L191" s="181"/>
      <c r="M191" s="181"/>
      <c r="N191" s="181"/>
      <c r="O191" s="181"/>
      <c r="P191" s="181"/>
      <c r="Q191" s="181"/>
      <c r="R191" s="181"/>
      <c r="S191" s="181"/>
      <c r="T191" s="181"/>
      <c r="U191" s="181"/>
      <c r="V191" s="181"/>
      <c r="W191" s="181"/>
      <c r="X191" s="181"/>
      <c r="Y191" s="181"/>
      <c r="Z191" s="181"/>
      <c r="AA191" s="181"/>
    </row>
    <row r="192" ht="15.75" customHeight="1">
      <c r="A192" s="181"/>
      <c r="B192" s="181"/>
      <c r="C192" s="181"/>
      <c r="D192" s="181"/>
      <c r="E192" s="181"/>
      <c r="F192" s="181"/>
      <c r="G192" s="181"/>
      <c r="H192" s="181"/>
      <c r="I192" s="181"/>
      <c r="J192" s="181"/>
      <c r="K192" s="181"/>
      <c r="L192" s="181"/>
      <c r="M192" s="181"/>
      <c r="N192" s="181"/>
      <c r="O192" s="181"/>
      <c r="P192" s="181"/>
      <c r="Q192" s="181"/>
      <c r="R192" s="181"/>
      <c r="S192" s="181"/>
      <c r="T192" s="181"/>
      <c r="U192" s="181"/>
      <c r="V192" s="181"/>
      <c r="W192" s="181"/>
      <c r="X192" s="181"/>
      <c r="Y192" s="181"/>
      <c r="Z192" s="181"/>
      <c r="AA192" s="181"/>
    </row>
    <row r="193" ht="15.75" customHeight="1">
      <c r="A193" s="181"/>
      <c r="B193" s="181"/>
      <c r="C193" s="181"/>
      <c r="D193" s="181"/>
      <c r="E193" s="181"/>
      <c r="F193" s="181"/>
      <c r="G193" s="181"/>
      <c r="H193" s="181"/>
      <c r="I193" s="181"/>
      <c r="J193" s="181"/>
      <c r="K193" s="181"/>
      <c r="L193" s="181"/>
      <c r="M193" s="181"/>
      <c r="N193" s="181"/>
      <c r="O193" s="181"/>
      <c r="P193" s="181"/>
      <c r="Q193" s="181"/>
      <c r="R193" s="181"/>
      <c r="S193" s="181"/>
      <c r="T193" s="181"/>
      <c r="U193" s="181"/>
      <c r="V193" s="181"/>
      <c r="W193" s="181"/>
      <c r="X193" s="181"/>
      <c r="Y193" s="181"/>
      <c r="Z193" s="181"/>
      <c r="AA193" s="181"/>
    </row>
    <row r="194" ht="15.75" customHeight="1">
      <c r="A194" s="181"/>
      <c r="B194" s="181"/>
      <c r="C194" s="181"/>
      <c r="D194" s="181"/>
      <c r="E194" s="181"/>
      <c r="F194" s="181"/>
      <c r="G194" s="181"/>
      <c r="H194" s="181"/>
      <c r="I194" s="181"/>
      <c r="J194" s="181"/>
      <c r="K194" s="181"/>
      <c r="L194" s="181"/>
      <c r="M194" s="181"/>
      <c r="N194" s="181"/>
      <c r="O194" s="181"/>
      <c r="P194" s="181"/>
      <c r="Q194" s="181"/>
      <c r="R194" s="181"/>
      <c r="S194" s="181"/>
      <c r="T194" s="181"/>
      <c r="U194" s="181"/>
      <c r="V194" s="181"/>
      <c r="W194" s="181"/>
      <c r="X194" s="181"/>
      <c r="Y194" s="181"/>
      <c r="Z194" s="181"/>
      <c r="AA194" s="181"/>
    </row>
    <row r="195" ht="15.75" customHeight="1">
      <c r="A195" s="181"/>
      <c r="B195" s="181"/>
      <c r="C195" s="181"/>
      <c r="D195" s="181"/>
      <c r="E195" s="181"/>
      <c r="F195" s="181"/>
      <c r="G195" s="181"/>
      <c r="H195" s="181"/>
      <c r="I195" s="181"/>
      <c r="J195" s="181"/>
      <c r="K195" s="181"/>
      <c r="L195" s="181"/>
      <c r="M195" s="181"/>
      <c r="N195" s="181"/>
      <c r="O195" s="181"/>
      <c r="P195" s="181"/>
      <c r="Q195" s="181"/>
      <c r="R195" s="181"/>
      <c r="S195" s="181"/>
      <c r="T195" s="181"/>
      <c r="U195" s="181"/>
      <c r="V195" s="181"/>
      <c r="W195" s="181"/>
      <c r="X195" s="181"/>
      <c r="Y195" s="181"/>
      <c r="Z195" s="181"/>
      <c r="AA195" s="181"/>
    </row>
    <row r="196" ht="15.75" customHeight="1">
      <c r="A196" s="181"/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  <c r="AA196" s="181"/>
    </row>
    <row r="197" ht="15.75" customHeight="1">
      <c r="A197" s="181"/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  <c r="AA197" s="181"/>
    </row>
    <row r="198" ht="15.75" customHeight="1">
      <c r="A198" s="181"/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  <c r="AA198" s="181"/>
    </row>
    <row r="199" ht="15.75" customHeight="1">
      <c r="A199" s="181"/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  <c r="AA199" s="181"/>
    </row>
    <row r="200" ht="15.75" customHeight="1">
      <c r="A200" s="181"/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  <c r="AA200" s="181"/>
    </row>
    <row r="201" ht="15.75" customHeight="1">
      <c r="A201" s="181"/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  <c r="AA201" s="181"/>
    </row>
    <row r="202" ht="15.75" customHeight="1">
      <c r="A202" s="181"/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  <c r="AA202" s="181"/>
    </row>
    <row r="203" ht="15.75" customHeight="1">
      <c r="A203" s="181"/>
      <c r="B203" s="181"/>
      <c r="C203" s="181"/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1"/>
      <c r="O203" s="181"/>
      <c r="P203" s="181"/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  <c r="AA203" s="181"/>
    </row>
    <row r="204" ht="15.75" customHeight="1">
      <c r="A204" s="181"/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1"/>
      <c r="Q204" s="181"/>
      <c r="R204" s="181"/>
      <c r="S204" s="181"/>
      <c r="T204" s="181"/>
      <c r="U204" s="181"/>
      <c r="V204" s="181"/>
      <c r="W204" s="181"/>
      <c r="X204" s="181"/>
      <c r="Y204" s="181"/>
      <c r="Z204" s="181"/>
      <c r="AA204" s="181"/>
    </row>
    <row r="205" ht="15.75" customHeight="1">
      <c r="A205" s="181"/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  <c r="O205" s="181"/>
      <c r="P205" s="181"/>
      <c r="Q205" s="181"/>
      <c r="R205" s="181"/>
      <c r="S205" s="181"/>
      <c r="T205" s="181"/>
      <c r="U205" s="181"/>
      <c r="V205" s="181"/>
      <c r="W205" s="181"/>
      <c r="X205" s="181"/>
      <c r="Y205" s="181"/>
      <c r="Z205" s="181"/>
      <c r="AA205" s="181"/>
    </row>
    <row r="206" ht="15.75" customHeight="1">
      <c r="A206" s="181"/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81"/>
      <c r="Q206" s="181"/>
      <c r="R206" s="181"/>
      <c r="S206" s="181"/>
      <c r="T206" s="181"/>
      <c r="U206" s="181"/>
      <c r="V206" s="181"/>
      <c r="W206" s="181"/>
      <c r="X206" s="181"/>
      <c r="Y206" s="181"/>
      <c r="Z206" s="181"/>
      <c r="AA206" s="181"/>
    </row>
    <row r="207" ht="15.75" customHeight="1">
      <c r="A207" s="181"/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  <c r="O207" s="181"/>
      <c r="P207" s="181"/>
      <c r="Q207" s="181"/>
      <c r="R207" s="181"/>
      <c r="S207" s="181"/>
      <c r="T207" s="181"/>
      <c r="U207" s="181"/>
      <c r="V207" s="181"/>
      <c r="W207" s="181"/>
      <c r="X207" s="181"/>
      <c r="Y207" s="181"/>
      <c r="Z207" s="181"/>
      <c r="AA207" s="181"/>
    </row>
    <row r="208" ht="15.75" customHeight="1">
      <c r="A208" s="181"/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  <c r="O208" s="181"/>
      <c r="P208" s="181"/>
      <c r="Q208" s="181"/>
      <c r="R208" s="181"/>
      <c r="S208" s="181"/>
      <c r="T208" s="181"/>
      <c r="U208" s="181"/>
      <c r="V208" s="181"/>
      <c r="W208" s="181"/>
      <c r="X208" s="181"/>
      <c r="Y208" s="181"/>
      <c r="Z208" s="181"/>
      <c r="AA208" s="181"/>
    </row>
    <row r="209" ht="15.75" customHeight="1">
      <c r="A209" s="181"/>
      <c r="B209" s="181"/>
      <c r="C209" s="181"/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1"/>
      <c r="O209" s="181"/>
      <c r="P209" s="181"/>
      <c r="Q209" s="181"/>
      <c r="R209" s="181"/>
      <c r="S209" s="181"/>
      <c r="T209" s="181"/>
      <c r="U209" s="181"/>
      <c r="V209" s="181"/>
      <c r="W209" s="181"/>
      <c r="X209" s="181"/>
      <c r="Y209" s="181"/>
      <c r="Z209" s="181"/>
      <c r="AA209" s="181"/>
    </row>
    <row r="210" ht="15.75" customHeight="1">
      <c r="A210" s="181"/>
      <c r="B210" s="181"/>
      <c r="C210" s="181"/>
      <c r="D210" s="181"/>
      <c r="E210" s="181"/>
      <c r="F210" s="181"/>
      <c r="G210" s="181"/>
      <c r="H210" s="181"/>
      <c r="I210" s="181"/>
      <c r="J210" s="181"/>
      <c r="K210" s="181"/>
      <c r="L210" s="181"/>
      <c r="M210" s="181"/>
      <c r="N210" s="181"/>
      <c r="O210" s="181"/>
      <c r="P210" s="181"/>
      <c r="Q210" s="181"/>
      <c r="R210" s="181"/>
      <c r="S210" s="181"/>
      <c r="T210" s="181"/>
      <c r="U210" s="181"/>
      <c r="V210" s="181"/>
      <c r="W210" s="181"/>
      <c r="X210" s="181"/>
      <c r="Y210" s="181"/>
      <c r="Z210" s="181"/>
      <c r="AA210" s="181"/>
    </row>
    <row r="211" ht="15.75" customHeight="1">
      <c r="A211" s="181"/>
      <c r="B211" s="181"/>
      <c r="C211" s="181"/>
      <c r="D211" s="181"/>
      <c r="E211" s="181"/>
      <c r="F211" s="181"/>
      <c r="G211" s="181"/>
      <c r="H211" s="181"/>
      <c r="I211" s="181"/>
      <c r="J211" s="181"/>
      <c r="K211" s="181"/>
      <c r="L211" s="181"/>
      <c r="M211" s="181"/>
      <c r="N211" s="181"/>
      <c r="O211" s="181"/>
      <c r="P211" s="181"/>
      <c r="Q211" s="181"/>
      <c r="R211" s="181"/>
      <c r="S211" s="181"/>
      <c r="T211" s="181"/>
      <c r="U211" s="181"/>
      <c r="V211" s="181"/>
      <c r="W211" s="181"/>
      <c r="X211" s="181"/>
      <c r="Y211" s="181"/>
      <c r="Z211" s="181"/>
      <c r="AA211" s="181"/>
    </row>
    <row r="212" ht="15.75" customHeight="1">
      <c r="A212" s="181"/>
      <c r="B212" s="181"/>
      <c r="C212" s="181"/>
      <c r="D212" s="181"/>
      <c r="E212" s="181"/>
      <c r="F212" s="181"/>
      <c r="G212" s="181"/>
      <c r="H212" s="181"/>
      <c r="I212" s="181"/>
      <c r="J212" s="181"/>
      <c r="K212" s="181"/>
      <c r="L212" s="181"/>
      <c r="M212" s="181"/>
      <c r="N212" s="181"/>
      <c r="O212" s="181"/>
      <c r="P212" s="181"/>
      <c r="Q212" s="181"/>
      <c r="R212" s="181"/>
      <c r="S212" s="181"/>
      <c r="T212" s="181"/>
      <c r="U212" s="181"/>
      <c r="V212" s="181"/>
      <c r="W212" s="181"/>
      <c r="X212" s="181"/>
      <c r="Y212" s="181"/>
      <c r="Z212" s="181"/>
      <c r="AA212" s="181"/>
    </row>
    <row r="213" ht="15.75" customHeight="1">
      <c r="A213" s="181"/>
      <c r="B213" s="181"/>
      <c r="C213" s="181"/>
      <c r="D213" s="181"/>
      <c r="E213" s="181"/>
      <c r="F213" s="181"/>
      <c r="G213" s="181"/>
      <c r="H213" s="181"/>
      <c r="I213" s="181"/>
      <c r="J213" s="181"/>
      <c r="K213" s="181"/>
      <c r="L213" s="181"/>
      <c r="M213" s="181"/>
      <c r="N213" s="181"/>
      <c r="O213" s="181"/>
      <c r="P213" s="181"/>
      <c r="Q213" s="181"/>
      <c r="R213" s="181"/>
      <c r="S213" s="181"/>
      <c r="T213" s="181"/>
      <c r="U213" s="181"/>
      <c r="V213" s="181"/>
      <c r="W213" s="181"/>
      <c r="X213" s="181"/>
      <c r="Y213" s="181"/>
      <c r="Z213" s="181"/>
      <c r="AA213" s="181"/>
    </row>
    <row r="214" ht="15.75" customHeight="1">
      <c r="A214" s="181"/>
      <c r="B214" s="181"/>
      <c r="C214" s="181"/>
      <c r="D214" s="181"/>
      <c r="E214" s="181"/>
      <c r="F214" s="181"/>
      <c r="G214" s="181"/>
      <c r="H214" s="181"/>
      <c r="I214" s="181"/>
      <c r="J214" s="181"/>
      <c r="K214" s="181"/>
      <c r="L214" s="181"/>
      <c r="M214" s="181"/>
      <c r="N214" s="181"/>
      <c r="O214" s="181"/>
      <c r="P214" s="181"/>
      <c r="Q214" s="181"/>
      <c r="R214" s="181"/>
      <c r="S214" s="181"/>
      <c r="T214" s="181"/>
      <c r="U214" s="181"/>
      <c r="V214" s="181"/>
      <c r="W214" s="181"/>
      <c r="X214" s="181"/>
      <c r="Y214" s="181"/>
      <c r="Z214" s="181"/>
      <c r="AA214" s="181"/>
    </row>
    <row r="215" ht="15.75" customHeight="1">
      <c r="A215" s="181"/>
      <c r="B215" s="181"/>
      <c r="C215" s="181"/>
      <c r="D215" s="181"/>
      <c r="E215" s="181"/>
      <c r="F215" s="181"/>
      <c r="G215" s="181"/>
      <c r="H215" s="181"/>
      <c r="I215" s="181"/>
      <c r="J215" s="181"/>
      <c r="K215" s="181"/>
      <c r="L215" s="181"/>
      <c r="M215" s="181"/>
      <c r="N215" s="181"/>
      <c r="O215" s="181"/>
      <c r="P215" s="181"/>
      <c r="Q215" s="181"/>
      <c r="R215" s="181"/>
      <c r="S215" s="181"/>
      <c r="T215" s="181"/>
      <c r="U215" s="181"/>
      <c r="V215" s="181"/>
      <c r="W215" s="181"/>
      <c r="X215" s="181"/>
      <c r="Y215" s="181"/>
      <c r="Z215" s="181"/>
      <c r="AA215" s="181"/>
    </row>
    <row r="216" ht="15.75" customHeight="1">
      <c r="A216" s="181"/>
      <c r="B216" s="181"/>
      <c r="C216" s="181"/>
      <c r="D216" s="181"/>
      <c r="E216" s="181"/>
      <c r="F216" s="181"/>
      <c r="G216" s="181"/>
      <c r="H216" s="181"/>
      <c r="I216" s="181"/>
      <c r="J216" s="181"/>
      <c r="K216" s="181"/>
      <c r="L216" s="181"/>
      <c r="M216" s="181"/>
      <c r="N216" s="181"/>
      <c r="O216" s="181"/>
      <c r="P216" s="181"/>
      <c r="Q216" s="181"/>
      <c r="R216" s="181"/>
      <c r="S216" s="181"/>
      <c r="T216" s="181"/>
      <c r="U216" s="181"/>
      <c r="V216" s="181"/>
      <c r="W216" s="181"/>
      <c r="X216" s="181"/>
      <c r="Y216" s="181"/>
      <c r="Z216" s="181"/>
      <c r="AA216" s="181"/>
    </row>
    <row r="217" ht="15.75" customHeight="1">
      <c r="A217" s="181"/>
      <c r="B217" s="181"/>
      <c r="C217" s="181"/>
      <c r="D217" s="181"/>
      <c r="E217" s="181"/>
      <c r="F217" s="181"/>
      <c r="G217" s="181"/>
      <c r="H217" s="181"/>
      <c r="I217" s="181"/>
      <c r="J217" s="181"/>
      <c r="K217" s="181"/>
      <c r="L217" s="181"/>
      <c r="M217" s="181"/>
      <c r="N217" s="181"/>
      <c r="O217" s="181"/>
      <c r="P217" s="181"/>
      <c r="Q217" s="181"/>
      <c r="R217" s="181"/>
      <c r="S217" s="181"/>
      <c r="T217" s="181"/>
      <c r="U217" s="181"/>
      <c r="V217" s="181"/>
      <c r="W217" s="181"/>
      <c r="X217" s="181"/>
      <c r="Y217" s="181"/>
      <c r="Z217" s="181"/>
      <c r="AA217" s="181"/>
    </row>
    <row r="218" ht="15.75" customHeight="1">
      <c r="A218" s="181"/>
      <c r="B218" s="181"/>
      <c r="C218" s="181"/>
      <c r="D218" s="181"/>
      <c r="E218" s="181"/>
      <c r="F218" s="181"/>
      <c r="G218" s="181"/>
      <c r="H218" s="181"/>
      <c r="I218" s="181"/>
      <c r="J218" s="181"/>
      <c r="K218" s="181"/>
      <c r="L218" s="181"/>
      <c r="M218" s="181"/>
      <c r="N218" s="181"/>
      <c r="O218" s="181"/>
      <c r="P218" s="181"/>
      <c r="Q218" s="181"/>
      <c r="R218" s="181"/>
      <c r="S218" s="181"/>
      <c r="T218" s="181"/>
      <c r="U218" s="181"/>
      <c r="V218" s="181"/>
      <c r="W218" s="181"/>
      <c r="X218" s="181"/>
      <c r="Y218" s="181"/>
      <c r="Z218" s="181"/>
      <c r="AA218" s="181"/>
    </row>
    <row r="219" ht="15.75" customHeight="1">
      <c r="A219" s="181"/>
      <c r="B219" s="181"/>
      <c r="C219" s="181"/>
      <c r="D219" s="181"/>
      <c r="E219" s="181"/>
      <c r="F219" s="181"/>
      <c r="G219" s="181"/>
      <c r="H219" s="181"/>
      <c r="I219" s="181"/>
      <c r="J219" s="181"/>
      <c r="K219" s="181"/>
      <c r="L219" s="181"/>
      <c r="M219" s="181"/>
      <c r="N219" s="181"/>
      <c r="O219" s="181"/>
      <c r="P219" s="181"/>
      <c r="Q219" s="181"/>
      <c r="R219" s="181"/>
      <c r="S219" s="181"/>
      <c r="T219" s="181"/>
      <c r="U219" s="181"/>
      <c r="V219" s="181"/>
      <c r="W219" s="181"/>
      <c r="X219" s="181"/>
      <c r="Y219" s="181"/>
      <c r="Z219" s="181"/>
      <c r="AA219" s="181"/>
    </row>
    <row r="220" ht="15.75" customHeight="1">
      <c r="A220" s="181"/>
      <c r="B220" s="181"/>
      <c r="C220" s="181"/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1"/>
      <c r="O220" s="181"/>
      <c r="P220" s="181"/>
      <c r="Q220" s="181"/>
      <c r="R220" s="181"/>
      <c r="S220" s="181"/>
      <c r="T220" s="181"/>
      <c r="U220" s="181"/>
      <c r="V220" s="181"/>
      <c r="W220" s="181"/>
      <c r="X220" s="181"/>
      <c r="Y220" s="181"/>
      <c r="Z220" s="181"/>
      <c r="AA220" s="18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C6:J6"/>
    <mergeCell ref="C7:J7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2" width="32.29"/>
    <col customWidth="1" min="3" max="3" width="54.86"/>
    <col customWidth="1" min="4" max="4" width="49.57"/>
    <col customWidth="1" min="5" max="6" width="14.43"/>
  </cols>
  <sheetData>
    <row r="1" ht="15.75" customHeight="1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</row>
    <row r="2" ht="15.75" customHeight="1">
      <c r="A2" s="4"/>
      <c r="B2" s="182" t="s">
        <v>142</v>
      </c>
      <c r="C2" s="183"/>
      <c r="D2" s="183"/>
      <c r="E2" s="3"/>
      <c r="F2" s="3"/>
      <c r="G2" s="3"/>
      <c r="H2" s="3"/>
      <c r="I2" s="3"/>
      <c r="J2" s="3"/>
      <c r="K2" s="3"/>
      <c r="L2" s="3"/>
      <c r="M2" s="3"/>
    </row>
    <row r="3" ht="15.75" customHeight="1">
      <c r="A3" s="4"/>
      <c r="B3" s="183"/>
      <c r="C3" s="183"/>
      <c r="D3" s="183"/>
      <c r="E3" s="3"/>
      <c r="F3" s="3"/>
      <c r="G3" s="3"/>
      <c r="H3" s="3"/>
      <c r="I3" s="3"/>
      <c r="J3" s="3"/>
      <c r="K3" s="3"/>
      <c r="L3" s="3"/>
      <c r="M3" s="3"/>
    </row>
    <row r="4" ht="15.75" customHeight="1">
      <c r="A4" s="4"/>
      <c r="B4" s="182" t="s">
        <v>143</v>
      </c>
      <c r="C4" s="183"/>
      <c r="D4" s="183"/>
      <c r="E4" s="3"/>
      <c r="F4" s="3"/>
      <c r="G4" s="3"/>
      <c r="H4" s="3"/>
      <c r="I4" s="3"/>
      <c r="J4" s="3"/>
      <c r="K4" s="3"/>
      <c r="L4" s="3"/>
      <c r="M4" s="3"/>
    </row>
    <row r="5" ht="15.75" customHeight="1">
      <c r="A5" s="4"/>
      <c r="B5" s="183"/>
      <c r="C5" s="183"/>
      <c r="D5" s="183"/>
      <c r="E5" s="3"/>
      <c r="F5" s="3"/>
      <c r="G5" s="3"/>
      <c r="H5" s="3"/>
      <c r="I5" s="3"/>
      <c r="J5" s="3"/>
      <c r="K5" s="3"/>
      <c r="L5" s="3"/>
      <c r="M5" s="3"/>
    </row>
    <row r="6" ht="15.75" customHeight="1">
      <c r="A6" s="4"/>
      <c r="B6" s="184" t="s">
        <v>144</v>
      </c>
      <c r="C6" s="185" t="s">
        <v>145</v>
      </c>
      <c r="D6" s="183"/>
      <c r="E6" s="3"/>
      <c r="F6" s="3"/>
      <c r="G6" s="3"/>
      <c r="H6" s="3"/>
      <c r="I6" s="3"/>
      <c r="J6" s="3"/>
      <c r="K6" s="3"/>
      <c r="L6" s="3"/>
      <c r="M6" s="3"/>
    </row>
    <row r="7" ht="15.75" customHeight="1">
      <c r="A7" s="3"/>
      <c r="B7" s="3"/>
      <c r="C7" s="44"/>
      <c r="D7" s="3"/>
      <c r="E7" s="3"/>
      <c r="F7" s="3"/>
      <c r="G7" s="3"/>
      <c r="H7" s="3"/>
      <c r="I7" s="3"/>
      <c r="J7" s="3"/>
      <c r="K7" s="3"/>
      <c r="L7" s="3"/>
      <c r="M7" s="3"/>
    </row>
    <row r="8" ht="15.75" customHeight="1">
      <c r="A8" s="3"/>
      <c r="B8" s="184" t="s">
        <v>146</v>
      </c>
      <c r="C8" s="186"/>
      <c r="D8" s="3"/>
      <c r="E8" s="3"/>
      <c r="F8" s="3"/>
      <c r="G8" s="3"/>
      <c r="H8" s="3"/>
      <c r="I8" s="3"/>
      <c r="J8" s="3"/>
      <c r="K8" s="3"/>
      <c r="L8" s="3"/>
      <c r="M8" s="3"/>
    </row>
    <row r="9" ht="15.75" customHeight="1">
      <c r="A9" s="3"/>
      <c r="B9" s="187"/>
      <c r="C9" s="44"/>
      <c r="D9" s="3"/>
      <c r="E9" s="3"/>
      <c r="F9" s="3"/>
      <c r="G9" s="3"/>
      <c r="H9" s="3"/>
      <c r="I9" s="3"/>
      <c r="J9" s="3"/>
      <c r="K9" s="3"/>
      <c r="L9" s="3"/>
      <c r="M9" s="3"/>
    </row>
    <row r="10" ht="15.75" customHeight="1">
      <c r="A10" s="3"/>
      <c r="B10" s="184" t="s">
        <v>147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ht="15.75" customHeight="1">
      <c r="A12" s="3"/>
      <c r="B12" s="188" t="s">
        <v>148</v>
      </c>
      <c r="C12" s="189" t="s">
        <v>149</v>
      </c>
      <c r="D12" s="189" t="s">
        <v>150</v>
      </c>
      <c r="E12" s="3"/>
      <c r="F12" s="3"/>
      <c r="G12" s="3"/>
      <c r="H12" s="3"/>
      <c r="I12" s="3"/>
      <c r="J12" s="3"/>
      <c r="K12" s="3"/>
      <c r="L12" s="3"/>
      <c r="M12" s="3"/>
    </row>
    <row r="13" ht="15.75" customHeight="1">
      <c r="A13" s="3"/>
      <c r="B13" s="190" t="s">
        <v>151</v>
      </c>
      <c r="C13" s="103" t="s">
        <v>152</v>
      </c>
      <c r="D13" s="191" t="s">
        <v>153</v>
      </c>
      <c r="E13" s="3"/>
      <c r="F13" s="3"/>
      <c r="G13" s="3"/>
      <c r="H13" s="3"/>
      <c r="I13" s="3"/>
      <c r="J13" s="3"/>
      <c r="K13" s="3"/>
      <c r="L13" s="3"/>
      <c r="M13" s="3"/>
    </row>
    <row r="14" ht="15.75" customHeight="1">
      <c r="A14" s="3"/>
      <c r="B14" s="190" t="s">
        <v>154</v>
      </c>
      <c r="C14" s="117" t="s">
        <v>155</v>
      </c>
      <c r="D14" s="192"/>
      <c r="E14" s="3"/>
      <c r="F14" s="3"/>
      <c r="G14" s="3"/>
      <c r="H14" s="3"/>
      <c r="I14" s="3"/>
      <c r="J14" s="3"/>
      <c r="K14" s="3"/>
      <c r="L14" s="3"/>
      <c r="M14" s="3"/>
    </row>
    <row r="15" ht="15.75" customHeight="1">
      <c r="A15" s="3"/>
      <c r="B15" s="193" t="s">
        <v>156</v>
      </c>
      <c r="C15" s="110" t="s">
        <v>157</v>
      </c>
      <c r="D15" s="192"/>
      <c r="E15" s="3"/>
      <c r="F15" s="3"/>
      <c r="G15" s="3"/>
      <c r="H15" s="3"/>
      <c r="I15" s="3"/>
      <c r="J15" s="3"/>
      <c r="K15" s="3"/>
      <c r="L15" s="3"/>
      <c r="M15" s="3"/>
    </row>
    <row r="16" ht="15.75" customHeight="1">
      <c r="A16" s="3"/>
      <c r="B16" s="188" t="s">
        <v>158</v>
      </c>
      <c r="C16" s="189" t="s">
        <v>149</v>
      </c>
      <c r="D16" s="188" t="s">
        <v>159</v>
      </c>
      <c r="E16" s="3"/>
      <c r="F16" s="3"/>
      <c r="G16" s="3"/>
      <c r="H16" s="3"/>
      <c r="I16" s="3"/>
      <c r="J16" s="3"/>
      <c r="K16" s="3"/>
      <c r="L16" s="3"/>
      <c r="M16" s="3"/>
    </row>
    <row r="17" ht="15.75" customHeight="1">
      <c r="A17" s="3"/>
      <c r="B17" s="194" t="str">
        <f>HYPERLINK("https://docs.google.com/spreadsheets/d/1jACu9-MWVjwA0DgglcbLI2rKCpZzd1A-QmNmVixXFfY/edit#gid=918961308","Moto experence")</f>
        <v>Moto experence</v>
      </c>
      <c r="C17" s="195" t="s">
        <v>160</v>
      </c>
      <c r="D17" s="192"/>
      <c r="E17" s="3"/>
      <c r="F17" s="3"/>
      <c r="G17" s="3"/>
      <c r="H17" s="3"/>
      <c r="I17" s="3"/>
      <c r="J17" s="3"/>
      <c r="K17" s="3"/>
      <c r="L17" s="3"/>
      <c r="M17" s="3"/>
    </row>
    <row r="18" ht="15.75" customHeight="1">
      <c r="A18" s="3"/>
      <c r="B18" s="190" t="s">
        <v>161</v>
      </c>
      <c r="C18" s="139" t="s">
        <v>162</v>
      </c>
      <c r="D18" s="192"/>
      <c r="E18" s="3"/>
      <c r="F18" s="3"/>
      <c r="G18" s="3"/>
      <c r="H18" s="3"/>
      <c r="I18" s="3"/>
      <c r="J18" s="3"/>
      <c r="K18" s="3"/>
      <c r="L18" s="3"/>
      <c r="M18" s="3"/>
    </row>
    <row r="19" ht="15.75" customHeight="1">
      <c r="A19" s="3"/>
      <c r="B19" s="190" t="s">
        <v>163</v>
      </c>
      <c r="C19" s="196"/>
      <c r="D19" s="192"/>
      <c r="E19" s="3"/>
      <c r="F19" s="3"/>
      <c r="G19" s="3"/>
      <c r="H19" s="3"/>
      <c r="I19" s="3"/>
      <c r="J19" s="3"/>
      <c r="K19" s="3"/>
      <c r="L19" s="3"/>
      <c r="M19" s="3"/>
    </row>
    <row r="20" ht="15.75" customHeight="1">
      <c r="A20" s="3"/>
      <c r="B20" s="190" t="s">
        <v>164</v>
      </c>
      <c r="C20" s="117"/>
      <c r="D20" s="192"/>
      <c r="E20" s="3"/>
      <c r="F20" s="3"/>
      <c r="G20" s="3"/>
      <c r="H20" s="3"/>
      <c r="I20" s="3"/>
      <c r="J20" s="3"/>
      <c r="K20" s="3"/>
      <c r="L20" s="3"/>
      <c r="M20" s="3"/>
    </row>
    <row r="21" ht="15.75" customHeight="1">
      <c r="A21" s="3"/>
      <c r="B21" s="197" t="str">
        <f>HYPERLINK("https://docs.google.com/spreadsheets/d/1yHaEwWVHUkuaq-aeCV5Xu_pIPh_UmDG88LhvW4mVuW0/edit#gid=844910702","Camera OD")</f>
        <v>Camera OD</v>
      </c>
      <c r="C21" s="110"/>
      <c r="D21" s="192"/>
      <c r="E21" s="3"/>
      <c r="F21" s="3"/>
      <c r="G21" s="3"/>
      <c r="H21" s="3"/>
      <c r="I21" s="3"/>
      <c r="J21" s="3"/>
      <c r="K21" s="3"/>
      <c r="L21" s="3"/>
      <c r="M21" s="3"/>
    </row>
    <row r="22" ht="15.75" customHeight="1">
      <c r="A22" s="3"/>
      <c r="B22" s="190" t="s">
        <v>161</v>
      </c>
      <c r="C22" s="117" t="s">
        <v>165</v>
      </c>
      <c r="D22" s="192"/>
      <c r="E22" s="3"/>
      <c r="F22" s="3"/>
      <c r="G22" s="3"/>
      <c r="H22" s="3"/>
      <c r="I22" s="3"/>
      <c r="J22" s="3"/>
      <c r="K22" s="3"/>
      <c r="L22" s="3"/>
      <c r="M22" s="3"/>
    </row>
    <row r="23" ht="15.75" customHeight="1">
      <c r="A23" s="3"/>
      <c r="B23" s="190" t="s">
        <v>163</v>
      </c>
      <c r="C23" s="117" t="s">
        <v>166</v>
      </c>
      <c r="D23" s="192"/>
      <c r="E23" s="3"/>
      <c r="F23" s="3"/>
      <c r="G23" s="3"/>
      <c r="H23" s="3"/>
      <c r="I23" s="3"/>
      <c r="J23" s="3"/>
      <c r="K23" s="3"/>
      <c r="L23" s="3"/>
      <c r="M23" s="3"/>
    </row>
    <row r="24" ht="15.75" customHeight="1">
      <c r="A24" s="3"/>
      <c r="B24" s="190" t="s">
        <v>164</v>
      </c>
      <c r="C24" s="117"/>
      <c r="D24" s="192"/>
      <c r="E24" s="3"/>
      <c r="F24" s="3"/>
      <c r="G24" s="3"/>
      <c r="H24" s="3"/>
      <c r="I24" s="3"/>
      <c r="J24" s="3"/>
      <c r="K24" s="3"/>
      <c r="L24" s="3"/>
      <c r="M24" s="3"/>
    </row>
    <row r="25" ht="15.75" customHeight="1">
      <c r="A25" s="3"/>
      <c r="B25" s="194" t="str">
        <f>HYPERLINK("https://docs.google.com/presentation/d/15HEvFjWjV0Gv5MPYqDxDmfHdBrVc0oQoJFNya0qJRh4/edit#slide=id.g4db63557e6_0_0","CBS")</f>
        <v>CBS</v>
      </c>
      <c r="C25" s="103"/>
      <c r="D25" s="192"/>
      <c r="E25" s="3"/>
      <c r="F25" s="3"/>
      <c r="G25" s="3"/>
      <c r="H25" s="3"/>
      <c r="I25" s="3"/>
      <c r="J25" s="3"/>
      <c r="K25" s="3"/>
      <c r="L25" s="3"/>
      <c r="M25" s="3"/>
    </row>
    <row r="26" ht="15.75" customHeight="1">
      <c r="A26" s="3"/>
      <c r="B26" s="190" t="s">
        <v>161</v>
      </c>
      <c r="C26" s="117"/>
      <c r="D26" s="192"/>
      <c r="E26" s="3"/>
      <c r="F26" s="3"/>
      <c r="G26" s="3"/>
      <c r="H26" s="3"/>
      <c r="I26" s="3"/>
      <c r="J26" s="3"/>
      <c r="K26" s="3"/>
      <c r="L26" s="3"/>
      <c r="M26" s="3"/>
    </row>
    <row r="27" ht="15.75" customHeight="1">
      <c r="A27" s="3"/>
      <c r="B27" s="190" t="s">
        <v>163</v>
      </c>
      <c r="C27" s="117"/>
      <c r="D27" s="192"/>
      <c r="E27" s="3"/>
      <c r="F27" s="3"/>
      <c r="G27" s="3"/>
      <c r="H27" s="3"/>
      <c r="I27" s="3"/>
      <c r="J27" s="3"/>
      <c r="K27" s="3"/>
      <c r="L27" s="3"/>
      <c r="M27" s="3"/>
    </row>
    <row r="28" ht="15.75" customHeight="1">
      <c r="A28" s="3"/>
      <c r="B28" s="190" t="s">
        <v>164</v>
      </c>
      <c r="C28" s="117"/>
      <c r="D28" s="192"/>
      <c r="E28" s="3"/>
      <c r="F28" s="3"/>
      <c r="G28" s="3"/>
      <c r="H28" s="3"/>
      <c r="I28" s="3"/>
      <c r="J28" s="3"/>
      <c r="K28" s="3"/>
      <c r="L28" s="3"/>
      <c r="M28" s="3"/>
    </row>
    <row r="29" ht="15.75" customHeight="1">
      <c r="A29" s="3"/>
      <c r="B29" s="194" t="str">
        <f>HYPERLINK("https://docs.google.com/spreadsheets/d/1pCW4w9sl1B-jiGTnromXcEhcTG1HllRs70DBsc-z1TQ/edit#gid=1985224225","Preload")</f>
        <v>Preload</v>
      </c>
      <c r="C29" s="103"/>
      <c r="D29" s="192"/>
      <c r="E29" s="3"/>
      <c r="F29" s="3"/>
      <c r="G29" s="3"/>
      <c r="H29" s="3"/>
      <c r="I29" s="3"/>
      <c r="J29" s="3"/>
      <c r="K29" s="3"/>
      <c r="L29" s="3"/>
      <c r="M29" s="3"/>
    </row>
    <row r="30" ht="15.75" customHeight="1">
      <c r="A30" s="3"/>
      <c r="B30" s="190" t="s">
        <v>161</v>
      </c>
      <c r="C30" s="117"/>
      <c r="D30" s="192"/>
      <c r="E30" s="3"/>
      <c r="F30" s="3"/>
      <c r="G30" s="3"/>
      <c r="H30" s="3"/>
      <c r="I30" s="3"/>
      <c r="J30" s="3"/>
      <c r="K30" s="3"/>
      <c r="L30" s="3"/>
      <c r="M30" s="3"/>
    </row>
    <row r="31" ht="15.75" customHeight="1">
      <c r="A31" s="3"/>
      <c r="B31" s="190" t="s">
        <v>163</v>
      </c>
      <c r="C31" s="117"/>
      <c r="D31" s="192"/>
      <c r="E31" s="3"/>
      <c r="F31" s="3"/>
      <c r="G31" s="3"/>
      <c r="H31" s="3"/>
      <c r="I31" s="3"/>
      <c r="J31" s="3"/>
      <c r="K31" s="3"/>
      <c r="L31" s="3"/>
      <c r="M31" s="3"/>
    </row>
    <row r="32" ht="15.75" customHeight="1">
      <c r="A32" s="3"/>
      <c r="B32" s="190" t="s">
        <v>164</v>
      </c>
      <c r="C32" s="117"/>
      <c r="D32" s="192"/>
      <c r="E32" s="3"/>
      <c r="F32" s="3"/>
      <c r="G32" s="3"/>
      <c r="H32" s="3"/>
      <c r="I32" s="3"/>
      <c r="J32" s="3"/>
      <c r="K32" s="3"/>
      <c r="L32" s="3"/>
      <c r="M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25.29"/>
    <col customWidth="1" min="2" max="2" width="53.29"/>
    <col customWidth="1" min="3" max="3" width="37.86"/>
    <col customWidth="1" min="4" max="6" width="14.43"/>
  </cols>
  <sheetData>
    <row r="1" ht="15.75" customHeight="1">
      <c r="A1" s="198" t="s">
        <v>167</v>
      </c>
    </row>
    <row r="2" ht="15.75" customHeight="1"/>
    <row r="3" ht="15.75" customHeight="1">
      <c r="A3" s="199" t="str">
        <f>HYPERLINK("https://docs.google.com/spreadsheets/d/116rkaF6C6X0BnCHhGvMh9VHAk1SBX7Aoh5TWxXD8qF0/edit#gid=1470851743","Packaging")</f>
        <v>Packaging</v>
      </c>
      <c r="B3" s="189" t="s">
        <v>149</v>
      </c>
      <c r="C3" s="189" t="s">
        <v>150</v>
      </c>
    </row>
    <row r="4" ht="15.75" customHeight="1">
      <c r="A4" s="200" t="s">
        <v>168</v>
      </c>
      <c r="B4" s="103" t="s">
        <v>169</v>
      </c>
      <c r="C4" s="192"/>
    </row>
    <row r="5" ht="15.75" customHeight="1">
      <c r="A5" s="200" t="s">
        <v>170</v>
      </c>
      <c r="B5" s="117" t="s">
        <v>171</v>
      </c>
      <c r="C5" s="192"/>
    </row>
    <row r="6" ht="65.25" customHeight="1">
      <c r="A6" s="200" t="s">
        <v>172</v>
      </c>
      <c r="B6" s="117" t="s">
        <v>173</v>
      </c>
      <c r="C6" s="192" t="s">
        <v>174</v>
      </c>
    </row>
    <row r="7" ht="15.75" customHeight="1">
      <c r="A7" s="200" t="s">
        <v>175</v>
      </c>
      <c r="B7" s="117" t="s">
        <v>176</v>
      </c>
      <c r="C7" s="192"/>
    </row>
    <row r="8" ht="15.75" customHeight="1">
      <c r="A8" s="200" t="s">
        <v>177</v>
      </c>
      <c r="B8" s="117" t="s">
        <v>176</v>
      </c>
      <c r="C8" s="117"/>
    </row>
    <row r="9" ht="15.75" customHeight="1">
      <c r="A9" s="200" t="s">
        <v>178</v>
      </c>
      <c r="B9" s="117" t="s">
        <v>176</v>
      </c>
      <c r="C9" s="117"/>
    </row>
    <row r="10" ht="15.75" customHeight="1">
      <c r="A10" s="200" t="s">
        <v>179</v>
      </c>
      <c r="B10" s="117" t="s">
        <v>180</v>
      </c>
      <c r="C10" s="117"/>
    </row>
    <row r="11" ht="15.75" customHeight="1">
      <c r="A11" s="200" t="s">
        <v>181</v>
      </c>
      <c r="B11" s="117" t="s">
        <v>176</v>
      </c>
      <c r="C11" s="117"/>
    </row>
    <row r="12" ht="15.75" customHeight="1">
      <c r="A12" s="200" t="s">
        <v>182</v>
      </c>
      <c r="B12" s="117" t="s">
        <v>180</v>
      </c>
      <c r="C12" s="117"/>
    </row>
    <row r="13" ht="15.75" customHeight="1">
      <c r="A13" s="200" t="s">
        <v>183</v>
      </c>
      <c r="B13" s="117" t="s">
        <v>184</v>
      </c>
      <c r="C13" s="117" t="s">
        <v>185</v>
      </c>
    </row>
    <row r="14" ht="15.75" customHeight="1">
      <c r="A14" s="200" t="s">
        <v>186</v>
      </c>
      <c r="B14" s="117" t="s">
        <v>155</v>
      </c>
      <c r="C14" s="117" t="s">
        <v>187</v>
      </c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hyperlinks>
    <hyperlink r:id="rId1" location="gid=1470851743" ref="A1"/>
  </hyperlinks>
  <printOptions/>
  <pageMargins bottom="0.75" footer="0.0" header="0.0" left="0.7" right="0.7" top="0.75"/>
  <pageSetup orientation="landscape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8.57"/>
    <col customWidth="1" min="2" max="2" width="10.86"/>
    <col customWidth="1" min="3" max="3" width="45.14"/>
    <col customWidth="1" min="4" max="4" width="34.43"/>
    <col customWidth="1" min="5" max="5" width="19.86"/>
    <col customWidth="1" min="6" max="6" width="8.0"/>
    <col customWidth="1" min="7" max="7" width="17.0"/>
    <col customWidth="1" min="8" max="8" width="14.29"/>
    <col customWidth="1" min="9" max="9" width="12.0"/>
    <col customWidth="1" min="10" max="10" width="12.43"/>
    <col customWidth="1" min="11" max="11" width="10.57"/>
    <col customWidth="1" min="12" max="13" width="11.29"/>
    <col customWidth="1" min="14" max="14" width="10.57"/>
    <col customWidth="1" min="15" max="15" width="11.43"/>
    <col customWidth="1" min="16" max="16" width="18.57"/>
    <col customWidth="1" min="18" max="18" width="10.43"/>
  </cols>
  <sheetData>
    <row r="1" ht="34.5" customHeight="1">
      <c r="A1" s="201" t="s">
        <v>188</v>
      </c>
      <c r="B1" s="202"/>
      <c r="C1" s="202"/>
      <c r="D1" s="202"/>
      <c r="E1" s="202"/>
      <c r="F1" s="202"/>
      <c r="G1" s="202"/>
      <c r="H1" s="203"/>
    </row>
    <row r="2" ht="15.75" customHeight="1">
      <c r="A2" s="204" t="s">
        <v>189</v>
      </c>
      <c r="B2" s="205"/>
      <c r="C2" s="206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</row>
    <row r="3" ht="15.75" customHeight="1">
      <c r="A3" s="209"/>
      <c r="B3" s="205"/>
      <c r="C3" s="206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</row>
    <row r="4" ht="15.75" customHeight="1">
      <c r="A4" s="210" t="s">
        <v>110</v>
      </c>
      <c r="B4" s="211" t="s">
        <v>111</v>
      </c>
      <c r="C4" s="211" t="s">
        <v>190</v>
      </c>
      <c r="D4" s="211" t="s">
        <v>114</v>
      </c>
      <c r="E4" s="211" t="s">
        <v>115</v>
      </c>
      <c r="F4" s="211" t="s">
        <v>116</v>
      </c>
      <c r="G4" s="211" t="s">
        <v>117</v>
      </c>
      <c r="H4" s="211" t="s">
        <v>118</v>
      </c>
      <c r="I4" s="211" t="s">
        <v>119</v>
      </c>
      <c r="J4" s="211" t="s">
        <v>120</v>
      </c>
      <c r="K4" s="211" t="s">
        <v>121</v>
      </c>
      <c r="L4" s="211" t="s">
        <v>122</v>
      </c>
      <c r="M4" s="211" t="s">
        <v>123</v>
      </c>
      <c r="N4" s="211" t="s">
        <v>124</v>
      </c>
      <c r="O4" s="212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</row>
    <row r="5" ht="15.75" customHeight="1">
      <c r="A5" s="213">
        <v>2018.0</v>
      </c>
      <c r="B5" s="214" t="s">
        <v>191</v>
      </c>
      <c r="C5" s="215" t="s">
        <v>192</v>
      </c>
      <c r="D5" s="215" t="s">
        <v>193</v>
      </c>
      <c r="E5" s="215" t="s">
        <v>194</v>
      </c>
      <c r="F5" s="215" t="s">
        <v>195</v>
      </c>
      <c r="G5" s="215" t="s">
        <v>196</v>
      </c>
      <c r="H5" s="215" t="s">
        <v>196</v>
      </c>
      <c r="I5" s="215" t="s">
        <v>197</v>
      </c>
      <c r="J5" s="215" t="s">
        <v>197</v>
      </c>
      <c r="K5" s="215" t="s">
        <v>129</v>
      </c>
      <c r="L5" s="215" t="s">
        <v>129</v>
      </c>
      <c r="M5" s="215" t="s">
        <v>198</v>
      </c>
      <c r="N5" s="215" t="s">
        <v>198</v>
      </c>
      <c r="O5" s="216"/>
      <c r="P5" s="206"/>
      <c r="Q5" s="206"/>
      <c r="R5" s="206"/>
      <c r="S5" s="217"/>
      <c r="T5" s="217"/>
      <c r="U5" s="217"/>
      <c r="V5" s="217"/>
      <c r="W5" s="217"/>
      <c r="X5" s="217"/>
      <c r="Y5" s="217"/>
      <c r="Z5" s="217"/>
      <c r="AA5" s="217"/>
    </row>
    <row r="6" ht="15.75" customHeight="1">
      <c r="A6" s="213">
        <v>2018.0</v>
      </c>
      <c r="B6" s="214" t="s">
        <v>191</v>
      </c>
      <c r="C6" s="213" t="s">
        <v>199</v>
      </c>
      <c r="D6" s="213" t="s">
        <v>200</v>
      </c>
      <c r="E6" s="213" t="s">
        <v>129</v>
      </c>
      <c r="F6" s="213" t="s">
        <v>129</v>
      </c>
      <c r="G6" s="213" t="s">
        <v>196</v>
      </c>
      <c r="H6" s="213" t="s">
        <v>196</v>
      </c>
      <c r="I6" s="213" t="s">
        <v>197</v>
      </c>
      <c r="J6" s="213" t="s">
        <v>197</v>
      </c>
      <c r="K6" s="213" t="s">
        <v>129</v>
      </c>
      <c r="L6" s="213" t="s">
        <v>129</v>
      </c>
      <c r="M6" s="213" t="s">
        <v>198</v>
      </c>
      <c r="N6" s="213" t="s">
        <v>198</v>
      </c>
      <c r="O6" s="212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</row>
    <row r="7" ht="15.75" customHeight="1">
      <c r="A7" s="218">
        <v>2018.0</v>
      </c>
      <c r="B7" s="214" t="s">
        <v>191</v>
      </c>
      <c r="C7" s="214" t="s">
        <v>201</v>
      </c>
      <c r="D7" s="214" t="s">
        <v>202</v>
      </c>
      <c r="E7" s="214" t="s">
        <v>129</v>
      </c>
      <c r="F7" s="214" t="s">
        <v>129</v>
      </c>
      <c r="G7" s="214" t="s">
        <v>196</v>
      </c>
      <c r="H7" s="214" t="s">
        <v>203</v>
      </c>
      <c r="I7" s="214" t="s">
        <v>129</v>
      </c>
      <c r="J7" s="214" t="s">
        <v>129</v>
      </c>
      <c r="K7" s="214" t="s">
        <v>129</v>
      </c>
      <c r="L7" s="214" t="s">
        <v>129</v>
      </c>
      <c r="M7" s="214" t="s">
        <v>198</v>
      </c>
      <c r="N7" s="214" t="s">
        <v>204</v>
      </c>
      <c r="O7" s="219"/>
      <c r="P7" s="220"/>
      <c r="Q7" s="220"/>
      <c r="R7" s="220"/>
      <c r="S7" s="219"/>
      <c r="T7" s="220"/>
      <c r="U7" s="220"/>
      <c r="V7" s="220"/>
      <c r="W7" s="220"/>
      <c r="X7" s="220"/>
      <c r="Y7" s="220"/>
      <c r="Z7" s="220"/>
      <c r="AA7" s="220"/>
    </row>
    <row r="8" ht="15.75" customHeight="1">
      <c r="A8" s="214">
        <v>2018.0</v>
      </c>
      <c r="B8" s="214" t="s">
        <v>191</v>
      </c>
      <c r="C8" s="221" t="s">
        <v>205</v>
      </c>
      <c r="D8" s="222" t="s">
        <v>206</v>
      </c>
      <c r="E8" s="218" t="s">
        <v>129</v>
      </c>
      <c r="F8" s="218" t="s">
        <v>129</v>
      </c>
      <c r="G8" s="218" t="s">
        <v>207</v>
      </c>
      <c r="H8" s="214" t="s">
        <v>208</v>
      </c>
      <c r="I8" s="214" t="s">
        <v>129</v>
      </c>
      <c r="J8" s="214" t="s">
        <v>129</v>
      </c>
      <c r="K8" s="214" t="s">
        <v>129</v>
      </c>
      <c r="L8" s="214" t="s">
        <v>129</v>
      </c>
      <c r="M8" s="214" t="s">
        <v>198</v>
      </c>
      <c r="N8" s="214" t="s">
        <v>209</v>
      </c>
      <c r="O8" s="223"/>
      <c r="P8" s="220"/>
      <c r="Q8" s="220"/>
      <c r="R8" s="220"/>
      <c r="S8" s="223"/>
      <c r="T8" s="220"/>
      <c r="U8" s="220"/>
      <c r="V8" s="220"/>
      <c r="W8" s="220"/>
      <c r="X8" s="220"/>
      <c r="Y8" s="220"/>
      <c r="Z8" s="220"/>
      <c r="AA8" s="220"/>
    </row>
    <row r="9" ht="15.75" customHeight="1">
      <c r="A9" s="224">
        <v>2018.0</v>
      </c>
      <c r="B9" s="224" t="s">
        <v>191</v>
      </c>
      <c r="C9" s="224" t="s">
        <v>210</v>
      </c>
      <c r="D9" s="224" t="s">
        <v>211</v>
      </c>
      <c r="E9" s="224" t="s">
        <v>129</v>
      </c>
      <c r="F9" s="224" t="s">
        <v>129</v>
      </c>
      <c r="G9" s="224" t="s">
        <v>212</v>
      </c>
      <c r="H9" s="224" t="s">
        <v>213</v>
      </c>
      <c r="I9" s="224" t="s">
        <v>129</v>
      </c>
      <c r="J9" s="224" t="s">
        <v>129</v>
      </c>
      <c r="K9" s="224" t="s">
        <v>129</v>
      </c>
      <c r="L9" s="224" t="s">
        <v>129</v>
      </c>
      <c r="M9" s="224" t="s">
        <v>136</v>
      </c>
      <c r="N9" s="224" t="s">
        <v>214</v>
      </c>
      <c r="O9" s="225"/>
      <c r="P9" s="225"/>
      <c r="Q9" s="225"/>
      <c r="R9" s="225"/>
      <c r="S9" s="225"/>
      <c r="T9" s="224"/>
      <c r="U9" s="224"/>
      <c r="V9" s="224"/>
      <c r="W9" s="224"/>
      <c r="X9" s="224"/>
      <c r="Y9" s="224"/>
      <c r="Z9" s="224"/>
      <c r="AA9" s="224"/>
    </row>
    <row r="10" ht="15.75" customHeight="1">
      <c r="A10" s="214">
        <v>2018.0</v>
      </c>
      <c r="B10" s="214" t="s">
        <v>191</v>
      </c>
      <c r="C10" s="221" t="s">
        <v>215</v>
      </c>
      <c r="D10" s="214" t="s">
        <v>216</v>
      </c>
      <c r="E10" s="214" t="s">
        <v>129</v>
      </c>
      <c r="F10" s="214" t="s">
        <v>129</v>
      </c>
      <c r="G10" s="214" t="s">
        <v>217</v>
      </c>
      <c r="H10" s="214" t="s">
        <v>208</v>
      </c>
      <c r="I10" s="214" t="s">
        <v>129</v>
      </c>
      <c r="J10" s="214" t="s">
        <v>129</v>
      </c>
      <c r="K10" s="214" t="s">
        <v>129</v>
      </c>
      <c r="L10" s="214" t="s">
        <v>129</v>
      </c>
      <c r="M10" s="214" t="s">
        <v>198</v>
      </c>
      <c r="N10" s="214" t="s">
        <v>209</v>
      </c>
      <c r="O10" s="223"/>
      <c r="P10" s="223"/>
      <c r="Q10" s="223"/>
      <c r="R10" s="223"/>
      <c r="S10" s="223"/>
      <c r="T10" s="220"/>
      <c r="U10" s="220"/>
      <c r="V10" s="220"/>
      <c r="W10" s="220"/>
      <c r="X10" s="220"/>
      <c r="Y10" s="220"/>
      <c r="Z10" s="220"/>
      <c r="AA10" s="220"/>
    </row>
    <row r="11" ht="15.75" customHeight="1">
      <c r="A11" s="226"/>
      <c r="B11" s="223"/>
      <c r="C11" s="223"/>
      <c r="D11" s="220"/>
      <c r="E11" s="226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0"/>
      <c r="T11" s="220"/>
      <c r="U11" s="220"/>
      <c r="V11" s="220"/>
      <c r="W11" s="220"/>
      <c r="X11" s="220"/>
      <c r="Y11" s="220"/>
      <c r="Z11" s="220"/>
      <c r="AA11" s="220"/>
    </row>
    <row r="12" ht="15.75" customHeight="1">
      <c r="A12" s="214"/>
      <c r="B12" s="214"/>
      <c r="C12" s="227" t="s">
        <v>218</v>
      </c>
      <c r="D12" s="228"/>
      <c r="E12" s="228"/>
      <c r="F12" s="229"/>
      <c r="G12" s="214"/>
      <c r="H12" s="214"/>
      <c r="I12" s="214"/>
      <c r="J12" s="214"/>
      <c r="K12" s="214"/>
      <c r="L12" s="214"/>
      <c r="M12" s="214"/>
      <c r="N12" s="214"/>
      <c r="O12" s="223"/>
      <c r="P12" s="223"/>
      <c r="Q12" s="223"/>
      <c r="R12" s="223"/>
      <c r="S12" s="223"/>
      <c r="T12" s="220"/>
      <c r="U12" s="220"/>
      <c r="V12" s="220"/>
      <c r="W12" s="220"/>
      <c r="X12" s="220"/>
      <c r="Y12" s="220"/>
      <c r="Z12" s="220"/>
      <c r="AA12" s="220"/>
    </row>
    <row r="13" ht="15.75" customHeight="1">
      <c r="A13" s="226"/>
      <c r="B13" s="223"/>
      <c r="C13" s="230" t="s">
        <v>219</v>
      </c>
      <c r="D13" s="231"/>
      <c r="E13" s="231"/>
      <c r="F13" s="232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0"/>
      <c r="T13" s="220"/>
      <c r="U13" s="220"/>
      <c r="V13" s="220"/>
      <c r="W13" s="220"/>
      <c r="X13" s="220"/>
      <c r="Y13" s="220"/>
      <c r="Z13" s="220"/>
      <c r="AA13" s="220"/>
    </row>
    <row r="14" ht="15.75" customHeight="1">
      <c r="A14" s="208"/>
      <c r="B14" s="233"/>
      <c r="C14" s="217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</row>
    <row r="15" ht="15.75" customHeight="1">
      <c r="A15" s="208"/>
      <c r="B15" s="233"/>
      <c r="C15" s="217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</row>
    <row r="16" ht="15.75" customHeight="1">
      <c r="A16" s="208"/>
      <c r="B16" s="233"/>
      <c r="C16" s="217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</row>
    <row r="17" ht="15.75" customHeight="1">
      <c r="A17" s="208"/>
      <c r="B17" s="233"/>
      <c r="C17" s="217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</row>
    <row r="18" ht="15.75" customHeight="1">
      <c r="A18" s="208"/>
      <c r="B18" s="233"/>
      <c r="C18" s="217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</row>
    <row r="19" ht="15.75" customHeight="1">
      <c r="A19" s="208"/>
      <c r="B19" s="233"/>
      <c r="C19" s="217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</row>
    <row r="20" ht="15.75" customHeight="1">
      <c r="A20" s="208"/>
      <c r="B20" s="233"/>
      <c r="C20" s="217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</row>
    <row r="21" ht="15.75" customHeight="1">
      <c r="B21" s="234"/>
      <c r="C21" s="235"/>
      <c r="O21" s="208"/>
      <c r="P21" s="208"/>
      <c r="Q21" s="208"/>
      <c r="R21" s="208"/>
      <c r="S21" s="208"/>
    </row>
    <row r="22" ht="15.75" customHeight="1">
      <c r="B22" s="234"/>
      <c r="C22" s="235"/>
      <c r="O22" s="208"/>
      <c r="P22" s="208"/>
      <c r="Q22" s="208"/>
      <c r="R22" s="208"/>
      <c r="S22" s="208"/>
    </row>
    <row r="23" ht="15.75" customHeight="1">
      <c r="B23" s="234"/>
      <c r="C23" s="235"/>
      <c r="O23" s="208"/>
      <c r="P23" s="208"/>
      <c r="Q23" s="208"/>
      <c r="R23" s="208"/>
      <c r="S23" s="208"/>
    </row>
    <row r="24" ht="15.75" customHeight="1">
      <c r="B24" s="234"/>
      <c r="C24" s="235"/>
      <c r="O24" s="208"/>
      <c r="P24" s="208"/>
      <c r="Q24" s="208"/>
      <c r="R24" s="208"/>
      <c r="S24" s="208"/>
    </row>
    <row r="25" ht="15.75" customHeight="1">
      <c r="B25" s="234"/>
      <c r="C25" s="235"/>
      <c r="O25" s="208"/>
      <c r="P25" s="208"/>
      <c r="Q25" s="208"/>
      <c r="R25" s="208"/>
      <c r="S25" s="208"/>
    </row>
    <row r="26" ht="15.75" customHeight="1">
      <c r="B26" s="234"/>
      <c r="C26" s="235"/>
      <c r="O26" s="208"/>
      <c r="P26" s="208"/>
      <c r="Q26" s="208"/>
      <c r="R26" s="208"/>
      <c r="S26" s="208"/>
    </row>
    <row r="27" ht="15.75" customHeight="1">
      <c r="B27" s="234"/>
      <c r="C27" s="235"/>
      <c r="O27" s="208"/>
      <c r="P27" s="208"/>
      <c r="Q27" s="208"/>
      <c r="R27" s="208"/>
      <c r="S27" s="208"/>
    </row>
    <row r="28" ht="15.75" customHeight="1">
      <c r="B28" s="234"/>
      <c r="C28" s="235"/>
      <c r="O28" s="208"/>
      <c r="P28" s="208"/>
      <c r="Q28" s="208"/>
      <c r="R28" s="208"/>
      <c r="S28" s="208"/>
    </row>
    <row r="29" ht="15.75" customHeight="1">
      <c r="B29" s="234"/>
      <c r="C29" s="235"/>
      <c r="O29" s="208"/>
      <c r="P29" s="208"/>
      <c r="Q29" s="208"/>
      <c r="R29" s="208"/>
      <c r="S29" s="208"/>
    </row>
    <row r="30" ht="15.75" customHeight="1">
      <c r="B30" s="234"/>
      <c r="C30" s="235"/>
      <c r="O30" s="208"/>
      <c r="P30" s="208"/>
      <c r="Q30" s="208"/>
      <c r="R30" s="208"/>
      <c r="S30" s="208"/>
    </row>
    <row r="31" ht="15.75" customHeight="1">
      <c r="B31" s="234"/>
      <c r="C31" s="235"/>
      <c r="O31" s="208"/>
      <c r="P31" s="208"/>
      <c r="Q31" s="208"/>
      <c r="R31" s="208"/>
      <c r="S31" s="208"/>
    </row>
    <row r="32" ht="15.75" customHeight="1">
      <c r="B32" s="234"/>
      <c r="C32" s="235"/>
      <c r="O32" s="208"/>
      <c r="P32" s="208"/>
      <c r="Q32" s="208"/>
      <c r="R32" s="208"/>
      <c r="S32" s="208"/>
    </row>
    <row r="33" ht="15.75" customHeight="1">
      <c r="B33" s="234"/>
      <c r="C33" s="235"/>
      <c r="O33" s="208"/>
      <c r="P33" s="208"/>
      <c r="Q33" s="208"/>
      <c r="R33" s="208"/>
      <c r="S33" s="208"/>
    </row>
    <row r="34" ht="15.75" customHeight="1">
      <c r="B34" s="234"/>
      <c r="C34" s="235"/>
      <c r="O34" s="208"/>
      <c r="P34" s="208"/>
      <c r="Q34" s="208"/>
      <c r="R34" s="208"/>
      <c r="S34" s="208"/>
    </row>
    <row r="35" ht="15.75" customHeight="1">
      <c r="B35" s="234"/>
      <c r="C35" s="235"/>
      <c r="O35" s="208"/>
      <c r="P35" s="208"/>
      <c r="Q35" s="208"/>
      <c r="R35" s="208"/>
      <c r="S35" s="208"/>
    </row>
    <row r="36" ht="15.75" customHeight="1">
      <c r="B36" s="234"/>
      <c r="C36" s="235"/>
      <c r="O36" s="208"/>
      <c r="P36" s="208"/>
      <c r="Q36" s="208"/>
      <c r="R36" s="208"/>
      <c r="S36" s="208"/>
    </row>
    <row r="37" ht="15.75" customHeight="1">
      <c r="B37" s="234"/>
      <c r="C37" s="235"/>
      <c r="O37" s="208"/>
      <c r="P37" s="208"/>
      <c r="Q37" s="208"/>
      <c r="R37" s="208"/>
      <c r="S37" s="208"/>
    </row>
    <row r="38" ht="15.75" customHeight="1">
      <c r="B38" s="234"/>
      <c r="C38" s="235"/>
      <c r="O38" s="208"/>
      <c r="P38" s="208"/>
      <c r="Q38" s="208"/>
      <c r="R38" s="208"/>
      <c r="S38" s="208"/>
    </row>
    <row r="39" ht="15.75" customHeight="1">
      <c r="B39" s="234"/>
      <c r="C39" s="235"/>
      <c r="O39" s="208"/>
      <c r="P39" s="208"/>
      <c r="Q39" s="208"/>
      <c r="R39" s="208"/>
      <c r="S39" s="208"/>
    </row>
    <row r="40" ht="15.75" customHeight="1">
      <c r="B40" s="234"/>
      <c r="C40" s="235"/>
      <c r="O40" s="208"/>
      <c r="P40" s="208"/>
      <c r="Q40" s="208"/>
      <c r="R40" s="208"/>
      <c r="S40" s="208"/>
    </row>
    <row r="41" ht="15.75" customHeight="1">
      <c r="B41" s="234"/>
      <c r="C41" s="235"/>
      <c r="O41" s="208"/>
      <c r="P41" s="208"/>
      <c r="Q41" s="208"/>
      <c r="R41" s="208"/>
      <c r="S41" s="208"/>
    </row>
    <row r="42" ht="15.75" customHeight="1">
      <c r="B42" s="234"/>
      <c r="C42" s="235"/>
      <c r="O42" s="208"/>
      <c r="P42" s="208"/>
      <c r="Q42" s="208"/>
      <c r="R42" s="208"/>
      <c r="S42" s="208"/>
    </row>
    <row r="43" ht="15.75" customHeight="1">
      <c r="B43" s="234"/>
      <c r="C43" s="235"/>
      <c r="O43" s="208"/>
      <c r="P43" s="208"/>
      <c r="Q43" s="208"/>
      <c r="R43" s="208"/>
      <c r="S43" s="208"/>
    </row>
    <row r="44" ht="15.75" customHeight="1">
      <c r="B44" s="234"/>
      <c r="C44" s="235"/>
      <c r="O44" s="208"/>
      <c r="P44" s="208"/>
      <c r="Q44" s="208"/>
      <c r="R44" s="208"/>
      <c r="S44" s="208"/>
    </row>
    <row r="45" ht="15.75" customHeight="1">
      <c r="B45" s="234"/>
      <c r="C45" s="235"/>
      <c r="O45" s="208"/>
      <c r="P45" s="208"/>
      <c r="Q45" s="208"/>
      <c r="R45" s="208"/>
      <c r="S45" s="208"/>
    </row>
    <row r="46" ht="15.75" customHeight="1">
      <c r="B46" s="234"/>
      <c r="C46" s="235"/>
      <c r="O46" s="208"/>
      <c r="P46" s="208"/>
      <c r="Q46" s="208"/>
      <c r="R46" s="208"/>
      <c r="S46" s="208"/>
    </row>
    <row r="47" ht="15.75" customHeight="1">
      <c r="B47" s="234"/>
      <c r="C47" s="235"/>
      <c r="O47" s="208"/>
      <c r="P47" s="208"/>
      <c r="Q47" s="208"/>
      <c r="R47" s="208"/>
      <c r="S47" s="208"/>
    </row>
    <row r="48" ht="15.75" customHeight="1">
      <c r="B48" s="234"/>
      <c r="C48" s="235"/>
      <c r="O48" s="208"/>
      <c r="P48" s="208"/>
      <c r="Q48" s="208"/>
      <c r="R48" s="208"/>
      <c r="S48" s="208"/>
    </row>
    <row r="49" ht="15.75" customHeight="1">
      <c r="B49" s="234"/>
      <c r="C49" s="235"/>
      <c r="O49" s="208"/>
      <c r="P49" s="208"/>
      <c r="Q49" s="208"/>
      <c r="R49" s="208"/>
      <c r="S49" s="208"/>
    </row>
    <row r="50" ht="15.75" customHeight="1">
      <c r="B50" s="234"/>
      <c r="C50" s="235"/>
      <c r="O50" s="208"/>
      <c r="P50" s="208"/>
      <c r="Q50" s="208"/>
      <c r="R50" s="208"/>
      <c r="S50" s="208"/>
    </row>
    <row r="51" ht="15.75" customHeight="1">
      <c r="B51" s="234"/>
      <c r="C51" s="235"/>
      <c r="O51" s="208"/>
      <c r="P51" s="208"/>
      <c r="Q51" s="208"/>
      <c r="R51" s="208"/>
      <c r="S51" s="208"/>
    </row>
    <row r="52" ht="15.75" customHeight="1">
      <c r="B52" s="234"/>
      <c r="C52" s="235"/>
      <c r="O52" s="208"/>
      <c r="P52" s="208"/>
      <c r="Q52" s="208"/>
      <c r="R52" s="208"/>
      <c r="S52" s="208"/>
    </row>
    <row r="53" ht="15.75" customHeight="1">
      <c r="B53" s="234"/>
      <c r="C53" s="235"/>
      <c r="O53" s="208"/>
      <c r="P53" s="208"/>
      <c r="Q53" s="208"/>
      <c r="R53" s="208"/>
      <c r="S53" s="208"/>
    </row>
    <row r="54" ht="15.75" customHeight="1">
      <c r="B54" s="234"/>
      <c r="C54" s="235"/>
      <c r="O54" s="208"/>
      <c r="P54" s="208"/>
      <c r="Q54" s="208"/>
      <c r="R54" s="208"/>
      <c r="S54" s="208"/>
    </row>
    <row r="55" ht="15.75" customHeight="1">
      <c r="B55" s="234"/>
      <c r="C55" s="235"/>
      <c r="O55" s="208"/>
      <c r="P55" s="208"/>
      <c r="Q55" s="208"/>
      <c r="R55" s="208"/>
      <c r="S55" s="208"/>
    </row>
    <row r="56" ht="15.75" customHeight="1">
      <c r="B56" s="234"/>
      <c r="C56" s="235"/>
      <c r="O56" s="208"/>
      <c r="P56" s="208"/>
      <c r="Q56" s="208"/>
      <c r="R56" s="208"/>
      <c r="S56" s="208"/>
    </row>
    <row r="57" ht="15.75" customHeight="1">
      <c r="B57" s="234"/>
      <c r="C57" s="235"/>
      <c r="O57" s="208"/>
      <c r="P57" s="208"/>
      <c r="Q57" s="208"/>
      <c r="R57" s="208"/>
      <c r="S57" s="208"/>
    </row>
    <row r="58" ht="15.75" customHeight="1">
      <c r="B58" s="234"/>
      <c r="C58" s="235"/>
      <c r="O58" s="208"/>
      <c r="P58" s="208"/>
      <c r="Q58" s="208"/>
      <c r="R58" s="208"/>
      <c r="S58" s="208"/>
    </row>
    <row r="59" ht="15.75" customHeight="1">
      <c r="B59" s="234"/>
      <c r="C59" s="235"/>
      <c r="O59" s="208"/>
      <c r="P59" s="208"/>
      <c r="Q59" s="208"/>
      <c r="R59" s="208"/>
      <c r="S59" s="208"/>
    </row>
    <row r="60" ht="15.75" customHeight="1">
      <c r="B60" s="234"/>
      <c r="C60" s="235"/>
      <c r="O60" s="208"/>
      <c r="P60" s="208"/>
      <c r="Q60" s="208"/>
      <c r="R60" s="208"/>
      <c r="S60" s="208"/>
    </row>
    <row r="61" ht="15.75" customHeight="1">
      <c r="B61" s="234"/>
      <c r="C61" s="235"/>
      <c r="O61" s="208"/>
      <c r="P61" s="208"/>
      <c r="Q61" s="208"/>
      <c r="R61" s="208"/>
      <c r="S61" s="208"/>
    </row>
    <row r="62" ht="15.75" customHeight="1">
      <c r="B62" s="234"/>
      <c r="C62" s="235"/>
      <c r="O62" s="208"/>
      <c r="P62" s="208"/>
      <c r="Q62" s="208"/>
      <c r="R62" s="208"/>
      <c r="S62" s="208"/>
    </row>
    <row r="63" ht="15.75" customHeight="1">
      <c r="B63" s="234"/>
      <c r="C63" s="235"/>
      <c r="O63" s="208"/>
      <c r="P63" s="208"/>
      <c r="Q63" s="208"/>
      <c r="R63" s="208"/>
      <c r="S63" s="208"/>
    </row>
    <row r="64" ht="15.75" customHeight="1">
      <c r="B64" s="234"/>
      <c r="C64" s="235"/>
      <c r="O64" s="208"/>
      <c r="P64" s="208"/>
      <c r="Q64" s="208"/>
      <c r="R64" s="208"/>
      <c r="S64" s="208"/>
    </row>
    <row r="65" ht="15.75" customHeight="1">
      <c r="B65" s="234"/>
      <c r="C65" s="235"/>
      <c r="O65" s="208"/>
      <c r="P65" s="208"/>
      <c r="Q65" s="208"/>
      <c r="R65" s="208"/>
      <c r="S65" s="208"/>
    </row>
    <row r="66" ht="15.75" customHeight="1">
      <c r="B66" s="234"/>
      <c r="C66" s="235"/>
      <c r="O66" s="208"/>
      <c r="P66" s="208"/>
      <c r="Q66" s="208"/>
      <c r="R66" s="208"/>
      <c r="S66" s="208"/>
    </row>
    <row r="67" ht="15.75" customHeight="1">
      <c r="B67" s="234"/>
      <c r="C67" s="235"/>
      <c r="O67" s="208"/>
      <c r="P67" s="208"/>
      <c r="Q67" s="208"/>
      <c r="R67" s="208"/>
      <c r="S67" s="208"/>
    </row>
    <row r="68" ht="15.75" customHeight="1">
      <c r="B68" s="234"/>
      <c r="C68" s="235"/>
      <c r="O68" s="208"/>
      <c r="P68" s="208"/>
      <c r="Q68" s="208"/>
      <c r="R68" s="208"/>
      <c r="S68" s="208"/>
    </row>
    <row r="69" ht="15.75" customHeight="1">
      <c r="B69" s="234"/>
      <c r="C69" s="235"/>
      <c r="O69" s="208"/>
      <c r="P69" s="208"/>
      <c r="Q69" s="208"/>
      <c r="R69" s="208"/>
      <c r="S69" s="208"/>
    </row>
    <row r="70" ht="15.75" customHeight="1">
      <c r="B70" s="234"/>
      <c r="C70" s="235"/>
      <c r="O70" s="208"/>
      <c r="P70" s="208"/>
      <c r="Q70" s="208"/>
      <c r="R70" s="208"/>
      <c r="S70" s="208"/>
    </row>
    <row r="71" ht="15.75" customHeight="1">
      <c r="B71" s="234"/>
      <c r="C71" s="235"/>
      <c r="O71" s="208"/>
      <c r="P71" s="208"/>
      <c r="Q71" s="208"/>
      <c r="R71" s="208"/>
      <c r="S71" s="208"/>
    </row>
    <row r="72" ht="15.75" customHeight="1">
      <c r="B72" s="234"/>
      <c r="C72" s="235"/>
      <c r="O72" s="208"/>
      <c r="P72" s="208"/>
      <c r="Q72" s="208"/>
      <c r="R72" s="208"/>
      <c r="S72" s="208"/>
    </row>
    <row r="73" ht="15.75" customHeight="1">
      <c r="B73" s="234"/>
      <c r="C73" s="235"/>
      <c r="O73" s="208"/>
      <c r="P73" s="208"/>
      <c r="Q73" s="208"/>
      <c r="R73" s="208"/>
      <c r="S73" s="208"/>
    </row>
    <row r="74" ht="15.75" customHeight="1">
      <c r="B74" s="234"/>
      <c r="C74" s="235"/>
      <c r="O74" s="208"/>
      <c r="P74" s="208"/>
      <c r="Q74" s="208"/>
      <c r="R74" s="208"/>
      <c r="S74" s="208"/>
    </row>
    <row r="75" ht="15.75" customHeight="1">
      <c r="B75" s="234"/>
      <c r="C75" s="235"/>
      <c r="O75" s="208"/>
      <c r="P75" s="208"/>
      <c r="Q75" s="208"/>
      <c r="R75" s="208"/>
      <c r="S75" s="208"/>
    </row>
    <row r="76" ht="15.75" customHeight="1">
      <c r="B76" s="234"/>
      <c r="C76" s="235"/>
      <c r="O76" s="208"/>
      <c r="P76" s="208"/>
      <c r="Q76" s="208"/>
      <c r="R76" s="208"/>
      <c r="S76" s="208"/>
    </row>
    <row r="77" ht="15.75" customHeight="1">
      <c r="B77" s="234"/>
      <c r="C77" s="235"/>
      <c r="O77" s="208"/>
      <c r="P77" s="208"/>
      <c r="Q77" s="208"/>
      <c r="R77" s="208"/>
      <c r="S77" s="208"/>
    </row>
    <row r="78" ht="15.75" customHeight="1">
      <c r="B78" s="234"/>
      <c r="C78" s="235"/>
      <c r="O78" s="208"/>
      <c r="P78" s="208"/>
      <c r="Q78" s="208"/>
      <c r="R78" s="208"/>
      <c r="S78" s="208"/>
    </row>
    <row r="79" ht="15.75" customHeight="1">
      <c r="B79" s="234"/>
      <c r="C79" s="235"/>
      <c r="O79" s="208"/>
      <c r="P79" s="208"/>
      <c r="Q79" s="208"/>
      <c r="R79" s="208"/>
      <c r="S79" s="208"/>
    </row>
    <row r="80" ht="15.75" customHeight="1">
      <c r="B80" s="234"/>
      <c r="C80" s="235"/>
      <c r="O80" s="208"/>
      <c r="P80" s="208"/>
      <c r="Q80" s="208"/>
      <c r="R80" s="208"/>
      <c r="S80" s="208"/>
    </row>
    <row r="81" ht="15.75" customHeight="1">
      <c r="B81" s="234"/>
      <c r="C81" s="235"/>
      <c r="O81" s="208"/>
      <c r="P81" s="208"/>
      <c r="Q81" s="208"/>
      <c r="R81" s="208"/>
      <c r="S81" s="208"/>
    </row>
    <row r="82" ht="15.75" customHeight="1">
      <c r="B82" s="234"/>
      <c r="C82" s="235"/>
      <c r="O82" s="208"/>
      <c r="P82" s="208"/>
      <c r="Q82" s="208"/>
      <c r="R82" s="208"/>
      <c r="S82" s="208"/>
    </row>
    <row r="83" ht="15.75" customHeight="1">
      <c r="B83" s="234"/>
      <c r="C83" s="235"/>
      <c r="O83" s="208"/>
      <c r="P83" s="208"/>
      <c r="Q83" s="208"/>
      <c r="R83" s="208"/>
      <c r="S83" s="208"/>
    </row>
    <row r="84" ht="15.75" customHeight="1">
      <c r="B84" s="234"/>
      <c r="C84" s="235"/>
      <c r="O84" s="208"/>
      <c r="P84" s="208"/>
      <c r="Q84" s="208"/>
      <c r="R84" s="208"/>
      <c r="S84" s="208"/>
    </row>
    <row r="85" ht="15.75" customHeight="1">
      <c r="B85" s="234"/>
      <c r="C85" s="235"/>
      <c r="O85" s="208"/>
      <c r="P85" s="208"/>
      <c r="Q85" s="208"/>
      <c r="R85" s="208"/>
      <c r="S85" s="208"/>
    </row>
    <row r="86" ht="15.75" customHeight="1">
      <c r="B86" s="234"/>
      <c r="C86" s="235"/>
      <c r="O86" s="208"/>
      <c r="P86" s="208"/>
      <c r="Q86" s="208"/>
      <c r="R86" s="208"/>
      <c r="S86" s="208"/>
    </row>
    <row r="87" ht="15.75" customHeight="1">
      <c r="B87" s="234"/>
      <c r="C87" s="235"/>
      <c r="O87" s="208"/>
      <c r="P87" s="208"/>
      <c r="Q87" s="208"/>
      <c r="R87" s="208"/>
      <c r="S87" s="208"/>
    </row>
    <row r="88" ht="15.75" customHeight="1">
      <c r="B88" s="234"/>
      <c r="C88" s="235"/>
      <c r="O88" s="208"/>
      <c r="P88" s="208"/>
      <c r="Q88" s="208"/>
      <c r="R88" s="208"/>
      <c r="S88" s="208"/>
    </row>
    <row r="89" ht="15.75" customHeight="1">
      <c r="B89" s="234"/>
      <c r="C89" s="235"/>
      <c r="O89" s="208"/>
      <c r="P89" s="208"/>
      <c r="Q89" s="208"/>
      <c r="R89" s="208"/>
      <c r="S89" s="208"/>
    </row>
    <row r="90" ht="15.75" customHeight="1">
      <c r="B90" s="234"/>
      <c r="C90" s="235"/>
      <c r="O90" s="208"/>
      <c r="P90" s="208"/>
      <c r="Q90" s="208"/>
      <c r="R90" s="208"/>
      <c r="S90" s="208"/>
    </row>
    <row r="91" ht="15.75" customHeight="1">
      <c r="B91" s="234"/>
      <c r="C91" s="235"/>
      <c r="O91" s="208"/>
      <c r="P91" s="208"/>
      <c r="Q91" s="208"/>
      <c r="R91" s="208"/>
      <c r="S91" s="208"/>
    </row>
    <row r="92" ht="15.75" customHeight="1">
      <c r="B92" s="234"/>
      <c r="C92" s="235"/>
      <c r="O92" s="208"/>
      <c r="P92" s="208"/>
      <c r="Q92" s="208"/>
      <c r="R92" s="208"/>
      <c r="S92" s="208"/>
    </row>
    <row r="93" ht="15.75" customHeight="1">
      <c r="B93" s="234"/>
      <c r="C93" s="235"/>
      <c r="O93" s="208"/>
      <c r="P93" s="208"/>
      <c r="Q93" s="208"/>
      <c r="R93" s="208"/>
      <c r="S93" s="208"/>
    </row>
    <row r="94" ht="15.75" customHeight="1">
      <c r="B94" s="234"/>
      <c r="C94" s="235"/>
      <c r="O94" s="208"/>
      <c r="P94" s="208"/>
      <c r="Q94" s="208"/>
      <c r="R94" s="208"/>
      <c r="S94" s="208"/>
    </row>
    <row r="95" ht="15.75" customHeight="1">
      <c r="B95" s="234"/>
      <c r="C95" s="235"/>
      <c r="O95" s="208"/>
      <c r="P95" s="208"/>
      <c r="Q95" s="208"/>
      <c r="R95" s="208"/>
      <c r="S95" s="208"/>
    </row>
    <row r="96" ht="15.75" customHeight="1">
      <c r="B96" s="234"/>
      <c r="C96" s="235"/>
      <c r="O96" s="208"/>
      <c r="P96" s="208"/>
      <c r="Q96" s="208"/>
      <c r="R96" s="208"/>
      <c r="S96" s="208"/>
    </row>
    <row r="97" ht="15.75" customHeight="1">
      <c r="B97" s="234"/>
      <c r="C97" s="235"/>
      <c r="O97" s="208"/>
      <c r="P97" s="208"/>
      <c r="Q97" s="208"/>
      <c r="R97" s="208"/>
      <c r="S97" s="208"/>
    </row>
    <row r="98" ht="15.75" customHeight="1">
      <c r="B98" s="234"/>
      <c r="C98" s="235"/>
      <c r="O98" s="208"/>
      <c r="P98" s="208"/>
      <c r="Q98" s="208"/>
      <c r="R98" s="208"/>
      <c r="S98" s="208"/>
    </row>
    <row r="99" ht="15.75" customHeight="1">
      <c r="B99" s="234"/>
      <c r="C99" s="235"/>
      <c r="O99" s="208"/>
      <c r="P99" s="208"/>
      <c r="Q99" s="208"/>
      <c r="R99" s="208"/>
      <c r="S99" s="208"/>
    </row>
    <row r="100" ht="15.75" customHeight="1">
      <c r="B100" s="234"/>
      <c r="C100" s="235"/>
      <c r="O100" s="208"/>
      <c r="P100" s="208"/>
      <c r="Q100" s="208"/>
      <c r="R100" s="208"/>
      <c r="S100" s="208"/>
    </row>
    <row r="101" ht="15.75" customHeight="1">
      <c r="B101" s="234"/>
      <c r="C101" s="235"/>
      <c r="O101" s="208"/>
      <c r="P101" s="208"/>
      <c r="Q101" s="208"/>
      <c r="R101" s="208"/>
      <c r="S101" s="208"/>
    </row>
    <row r="102" ht="15.75" customHeight="1">
      <c r="B102" s="234"/>
      <c r="C102" s="235"/>
      <c r="O102" s="208"/>
      <c r="P102" s="208"/>
      <c r="Q102" s="208"/>
      <c r="R102" s="208"/>
      <c r="S102" s="208"/>
    </row>
    <row r="103" ht="15.75" customHeight="1">
      <c r="B103" s="234"/>
      <c r="C103" s="235"/>
      <c r="O103" s="208"/>
      <c r="P103" s="208"/>
      <c r="Q103" s="208"/>
      <c r="R103" s="208"/>
      <c r="S103" s="208"/>
    </row>
    <row r="104" ht="15.75" customHeight="1">
      <c r="B104" s="234"/>
      <c r="C104" s="235"/>
      <c r="O104" s="208"/>
      <c r="P104" s="208"/>
      <c r="Q104" s="208"/>
      <c r="R104" s="208"/>
      <c r="S104" s="208"/>
    </row>
    <row r="105" ht="15.75" customHeight="1">
      <c r="B105" s="234"/>
      <c r="C105" s="235"/>
      <c r="O105" s="208"/>
      <c r="P105" s="208"/>
      <c r="Q105" s="208"/>
      <c r="R105" s="208"/>
      <c r="S105" s="208"/>
    </row>
    <row r="106" ht="15.75" customHeight="1">
      <c r="B106" s="234"/>
      <c r="C106" s="235"/>
      <c r="O106" s="208"/>
      <c r="P106" s="208"/>
      <c r="Q106" s="208"/>
      <c r="R106" s="208"/>
      <c r="S106" s="208"/>
    </row>
    <row r="107" ht="15.75" customHeight="1">
      <c r="B107" s="234"/>
      <c r="C107" s="235"/>
      <c r="O107" s="208"/>
      <c r="P107" s="208"/>
      <c r="Q107" s="208"/>
      <c r="R107" s="208"/>
      <c r="S107" s="208"/>
    </row>
    <row r="108" ht="15.75" customHeight="1">
      <c r="B108" s="234"/>
      <c r="C108" s="235"/>
      <c r="O108" s="208"/>
      <c r="P108" s="208"/>
      <c r="Q108" s="208"/>
      <c r="R108" s="208"/>
      <c r="S108" s="208"/>
    </row>
    <row r="109" ht="15.75" customHeight="1">
      <c r="B109" s="234"/>
      <c r="C109" s="235"/>
      <c r="O109" s="208"/>
      <c r="P109" s="208"/>
      <c r="Q109" s="208"/>
      <c r="R109" s="208"/>
      <c r="S109" s="208"/>
    </row>
    <row r="110" ht="15.75" customHeight="1">
      <c r="B110" s="234"/>
      <c r="C110" s="235"/>
      <c r="O110" s="208"/>
      <c r="P110" s="208"/>
      <c r="Q110" s="208"/>
      <c r="R110" s="208"/>
      <c r="S110" s="208"/>
    </row>
    <row r="111" ht="15.75" customHeight="1">
      <c r="B111" s="234"/>
      <c r="C111" s="235"/>
      <c r="O111" s="208"/>
      <c r="P111" s="208"/>
      <c r="Q111" s="208"/>
      <c r="R111" s="208"/>
      <c r="S111" s="208"/>
    </row>
    <row r="112" ht="15.75" customHeight="1">
      <c r="B112" s="234"/>
      <c r="C112" s="235"/>
      <c r="O112" s="208"/>
      <c r="P112" s="208"/>
      <c r="Q112" s="208"/>
      <c r="R112" s="208"/>
      <c r="S112" s="208"/>
    </row>
    <row r="113" ht="15.75" customHeight="1">
      <c r="B113" s="234"/>
      <c r="C113" s="235"/>
      <c r="O113" s="208"/>
      <c r="P113" s="208"/>
      <c r="Q113" s="208"/>
      <c r="R113" s="208"/>
      <c r="S113" s="208"/>
    </row>
    <row r="114" ht="15.75" customHeight="1">
      <c r="B114" s="234"/>
      <c r="C114" s="235"/>
      <c r="O114" s="208"/>
      <c r="P114" s="208"/>
      <c r="Q114" s="208"/>
      <c r="R114" s="208"/>
      <c r="S114" s="208"/>
    </row>
    <row r="115" ht="15.75" customHeight="1">
      <c r="B115" s="234"/>
      <c r="C115" s="235"/>
      <c r="O115" s="208"/>
      <c r="P115" s="208"/>
      <c r="Q115" s="208"/>
      <c r="R115" s="208"/>
      <c r="S115" s="208"/>
    </row>
    <row r="116" ht="15.75" customHeight="1">
      <c r="B116" s="234"/>
      <c r="C116" s="235"/>
      <c r="O116" s="208"/>
      <c r="P116" s="208"/>
      <c r="Q116" s="208"/>
      <c r="R116" s="208"/>
      <c r="S116" s="208"/>
    </row>
    <row r="117" ht="15.75" customHeight="1">
      <c r="B117" s="234"/>
      <c r="C117" s="235"/>
      <c r="O117" s="208"/>
      <c r="P117" s="208"/>
      <c r="Q117" s="208"/>
      <c r="R117" s="208"/>
      <c r="S117" s="208"/>
    </row>
    <row r="118" ht="15.75" customHeight="1">
      <c r="B118" s="234"/>
      <c r="C118" s="235"/>
      <c r="O118" s="208"/>
      <c r="P118" s="208"/>
      <c r="Q118" s="208"/>
      <c r="R118" s="208"/>
      <c r="S118" s="208"/>
    </row>
    <row r="119" ht="15.75" customHeight="1">
      <c r="B119" s="234"/>
      <c r="C119" s="235"/>
      <c r="O119" s="208"/>
      <c r="P119" s="208"/>
      <c r="Q119" s="208"/>
      <c r="R119" s="208"/>
      <c r="S119" s="208"/>
    </row>
    <row r="120" ht="15.75" customHeight="1">
      <c r="B120" s="234"/>
      <c r="C120" s="235"/>
      <c r="O120" s="208"/>
      <c r="P120" s="208"/>
      <c r="Q120" s="208"/>
      <c r="R120" s="208"/>
      <c r="S120" s="208"/>
    </row>
    <row r="121" ht="15.75" customHeight="1">
      <c r="B121" s="234"/>
      <c r="C121" s="235"/>
      <c r="O121" s="208"/>
      <c r="P121" s="208"/>
      <c r="Q121" s="208"/>
      <c r="R121" s="208"/>
      <c r="S121" s="208"/>
    </row>
    <row r="122" ht="15.75" customHeight="1">
      <c r="B122" s="234"/>
      <c r="C122" s="235"/>
      <c r="O122" s="208"/>
      <c r="P122" s="208"/>
      <c r="Q122" s="208"/>
      <c r="R122" s="208"/>
      <c r="S122" s="208"/>
    </row>
    <row r="123" ht="15.75" customHeight="1">
      <c r="B123" s="234"/>
      <c r="C123" s="235"/>
      <c r="O123" s="208"/>
      <c r="P123" s="208"/>
      <c r="Q123" s="208"/>
      <c r="R123" s="208"/>
      <c r="S123" s="208"/>
    </row>
    <row r="124" ht="15.75" customHeight="1">
      <c r="B124" s="234"/>
      <c r="C124" s="235"/>
      <c r="O124" s="208"/>
      <c r="P124" s="208"/>
      <c r="Q124" s="208"/>
      <c r="R124" s="208"/>
      <c r="S124" s="208"/>
    </row>
    <row r="125" ht="15.75" customHeight="1">
      <c r="B125" s="234"/>
      <c r="C125" s="235"/>
      <c r="O125" s="208"/>
      <c r="P125" s="208"/>
      <c r="Q125" s="208"/>
      <c r="R125" s="208"/>
      <c r="S125" s="208"/>
    </row>
    <row r="126" ht="15.75" customHeight="1">
      <c r="B126" s="234"/>
      <c r="C126" s="235"/>
      <c r="O126" s="208"/>
      <c r="P126" s="208"/>
      <c r="Q126" s="208"/>
      <c r="R126" s="208"/>
      <c r="S126" s="208"/>
    </row>
    <row r="127" ht="15.75" customHeight="1">
      <c r="B127" s="234"/>
      <c r="C127" s="235"/>
      <c r="O127" s="208"/>
      <c r="P127" s="208"/>
      <c r="Q127" s="208"/>
      <c r="R127" s="208"/>
      <c r="S127" s="208"/>
    </row>
    <row r="128" ht="15.75" customHeight="1">
      <c r="B128" s="234"/>
      <c r="C128" s="235"/>
      <c r="O128" s="208"/>
      <c r="P128" s="208"/>
      <c r="Q128" s="208"/>
      <c r="R128" s="208"/>
      <c r="S128" s="208"/>
    </row>
    <row r="129" ht="15.75" customHeight="1">
      <c r="B129" s="234"/>
      <c r="C129" s="235"/>
      <c r="O129" s="208"/>
      <c r="P129" s="208"/>
      <c r="Q129" s="208"/>
      <c r="R129" s="208"/>
      <c r="S129" s="208"/>
    </row>
    <row r="130" ht="15.75" customHeight="1">
      <c r="B130" s="234"/>
      <c r="C130" s="235"/>
      <c r="O130" s="208"/>
      <c r="P130" s="208"/>
      <c r="Q130" s="208"/>
      <c r="R130" s="208"/>
      <c r="S130" s="208"/>
    </row>
    <row r="131" ht="15.75" customHeight="1">
      <c r="B131" s="234"/>
      <c r="C131" s="235"/>
      <c r="O131" s="208"/>
      <c r="P131" s="208"/>
      <c r="Q131" s="208"/>
      <c r="R131" s="208"/>
      <c r="S131" s="208"/>
    </row>
    <row r="132" ht="15.75" customHeight="1">
      <c r="B132" s="234"/>
      <c r="C132" s="235"/>
      <c r="O132" s="208"/>
      <c r="P132" s="208"/>
      <c r="Q132" s="208"/>
      <c r="R132" s="208"/>
      <c r="S132" s="208"/>
    </row>
    <row r="133" ht="15.75" customHeight="1">
      <c r="B133" s="234"/>
      <c r="C133" s="235"/>
      <c r="O133" s="208"/>
      <c r="P133" s="208"/>
      <c r="Q133" s="208"/>
      <c r="R133" s="208"/>
      <c r="S133" s="208"/>
    </row>
    <row r="134" ht="15.75" customHeight="1">
      <c r="B134" s="234"/>
      <c r="C134" s="235"/>
      <c r="O134" s="208"/>
      <c r="P134" s="208"/>
      <c r="Q134" s="208"/>
      <c r="R134" s="208"/>
      <c r="S134" s="208"/>
    </row>
    <row r="135" ht="15.75" customHeight="1">
      <c r="B135" s="234"/>
      <c r="C135" s="235"/>
      <c r="O135" s="208"/>
      <c r="P135" s="208"/>
      <c r="Q135" s="208"/>
      <c r="R135" s="208"/>
      <c r="S135" s="208"/>
    </row>
    <row r="136" ht="15.75" customHeight="1">
      <c r="B136" s="234"/>
      <c r="C136" s="235"/>
      <c r="O136" s="208"/>
      <c r="P136" s="208"/>
      <c r="Q136" s="208"/>
      <c r="R136" s="208"/>
      <c r="S136" s="208"/>
    </row>
    <row r="137" ht="15.75" customHeight="1">
      <c r="B137" s="234"/>
      <c r="C137" s="235"/>
      <c r="O137" s="208"/>
      <c r="P137" s="208"/>
      <c r="Q137" s="208"/>
      <c r="R137" s="208"/>
      <c r="S137" s="208"/>
    </row>
    <row r="138" ht="15.75" customHeight="1">
      <c r="B138" s="234"/>
      <c r="C138" s="235"/>
      <c r="O138" s="208"/>
      <c r="P138" s="208"/>
      <c r="Q138" s="208"/>
      <c r="R138" s="208"/>
      <c r="S138" s="208"/>
    </row>
    <row r="139" ht="15.75" customHeight="1">
      <c r="B139" s="234"/>
      <c r="C139" s="235"/>
      <c r="O139" s="208"/>
      <c r="P139" s="208"/>
      <c r="Q139" s="208"/>
      <c r="R139" s="208"/>
      <c r="S139" s="208"/>
    </row>
    <row r="140" ht="15.75" customHeight="1">
      <c r="B140" s="234"/>
      <c r="C140" s="235"/>
      <c r="O140" s="208"/>
      <c r="P140" s="208"/>
      <c r="Q140" s="208"/>
      <c r="R140" s="208"/>
      <c r="S140" s="208"/>
    </row>
    <row r="141" ht="15.75" customHeight="1">
      <c r="B141" s="234"/>
      <c r="C141" s="235"/>
      <c r="O141" s="208"/>
      <c r="P141" s="208"/>
      <c r="Q141" s="208"/>
      <c r="R141" s="208"/>
      <c r="S141" s="208"/>
    </row>
    <row r="142" ht="15.75" customHeight="1">
      <c r="B142" s="234"/>
      <c r="C142" s="235"/>
      <c r="O142" s="208"/>
      <c r="P142" s="208"/>
      <c r="Q142" s="208"/>
      <c r="R142" s="208"/>
      <c r="S142" s="208"/>
    </row>
    <row r="143" ht="15.75" customHeight="1">
      <c r="B143" s="234"/>
      <c r="C143" s="235"/>
      <c r="O143" s="208"/>
      <c r="P143" s="208"/>
      <c r="Q143" s="208"/>
      <c r="R143" s="208"/>
      <c r="S143" s="208"/>
    </row>
    <row r="144" ht="15.75" customHeight="1">
      <c r="B144" s="234"/>
      <c r="C144" s="235"/>
      <c r="O144" s="208"/>
      <c r="P144" s="208"/>
      <c r="Q144" s="208"/>
      <c r="R144" s="208"/>
      <c r="S144" s="208"/>
    </row>
    <row r="145" ht="15.75" customHeight="1">
      <c r="B145" s="234"/>
      <c r="C145" s="235"/>
      <c r="O145" s="208"/>
      <c r="P145" s="208"/>
      <c r="Q145" s="208"/>
      <c r="R145" s="208"/>
      <c r="S145" s="208"/>
    </row>
    <row r="146" ht="15.75" customHeight="1">
      <c r="B146" s="234"/>
      <c r="C146" s="235"/>
      <c r="O146" s="208"/>
      <c r="P146" s="208"/>
      <c r="Q146" s="208"/>
      <c r="R146" s="208"/>
      <c r="S146" s="208"/>
    </row>
    <row r="147" ht="15.75" customHeight="1">
      <c r="B147" s="234"/>
      <c r="C147" s="235"/>
      <c r="O147" s="208"/>
      <c r="P147" s="208"/>
      <c r="Q147" s="208"/>
      <c r="R147" s="208"/>
      <c r="S147" s="208"/>
    </row>
    <row r="148" ht="15.75" customHeight="1">
      <c r="B148" s="234"/>
      <c r="C148" s="235"/>
      <c r="O148" s="208"/>
      <c r="P148" s="208"/>
      <c r="Q148" s="208"/>
      <c r="R148" s="208"/>
      <c r="S148" s="208"/>
    </row>
    <row r="149" ht="15.75" customHeight="1">
      <c r="B149" s="234"/>
      <c r="C149" s="235"/>
      <c r="O149" s="208"/>
      <c r="P149" s="208"/>
      <c r="Q149" s="208"/>
      <c r="R149" s="208"/>
      <c r="S149" s="208"/>
    </row>
    <row r="150" ht="15.75" customHeight="1">
      <c r="B150" s="234"/>
      <c r="C150" s="235"/>
      <c r="O150" s="208"/>
      <c r="P150" s="208"/>
      <c r="Q150" s="208"/>
      <c r="R150" s="208"/>
      <c r="S150" s="208"/>
    </row>
    <row r="151" ht="15.75" customHeight="1">
      <c r="B151" s="234"/>
      <c r="C151" s="235"/>
      <c r="O151" s="208"/>
      <c r="P151" s="208"/>
      <c r="Q151" s="208"/>
      <c r="R151" s="208"/>
      <c r="S151" s="208"/>
    </row>
    <row r="152" ht="15.75" customHeight="1">
      <c r="B152" s="234"/>
      <c r="C152" s="235"/>
      <c r="O152" s="208"/>
      <c r="P152" s="208"/>
      <c r="Q152" s="208"/>
      <c r="R152" s="208"/>
      <c r="S152" s="208"/>
    </row>
    <row r="153" ht="15.75" customHeight="1">
      <c r="B153" s="234"/>
      <c r="C153" s="235"/>
      <c r="O153" s="208"/>
      <c r="P153" s="208"/>
      <c r="Q153" s="208"/>
      <c r="R153" s="208"/>
      <c r="S153" s="208"/>
    </row>
    <row r="154" ht="15.75" customHeight="1">
      <c r="B154" s="234"/>
      <c r="C154" s="235"/>
      <c r="O154" s="208"/>
      <c r="P154" s="208"/>
      <c r="Q154" s="208"/>
      <c r="R154" s="208"/>
      <c r="S154" s="208"/>
    </row>
    <row r="155" ht="15.75" customHeight="1">
      <c r="B155" s="234"/>
      <c r="C155" s="235"/>
      <c r="O155" s="208"/>
      <c r="P155" s="208"/>
      <c r="Q155" s="208"/>
      <c r="R155" s="208"/>
      <c r="S155" s="208"/>
    </row>
    <row r="156" ht="15.75" customHeight="1">
      <c r="B156" s="234"/>
      <c r="C156" s="235"/>
      <c r="O156" s="208"/>
      <c r="P156" s="208"/>
      <c r="Q156" s="208"/>
      <c r="R156" s="208"/>
      <c r="S156" s="208"/>
    </row>
    <row r="157" ht="15.75" customHeight="1">
      <c r="B157" s="234"/>
      <c r="C157" s="235"/>
      <c r="O157" s="208"/>
      <c r="P157" s="208"/>
      <c r="Q157" s="208"/>
      <c r="R157" s="208"/>
      <c r="S157" s="208"/>
    </row>
    <row r="158" ht="15.75" customHeight="1">
      <c r="B158" s="234"/>
      <c r="C158" s="235"/>
      <c r="O158" s="208"/>
      <c r="P158" s="208"/>
      <c r="Q158" s="208"/>
      <c r="R158" s="208"/>
      <c r="S158" s="208"/>
    </row>
    <row r="159" ht="15.75" customHeight="1">
      <c r="B159" s="234"/>
      <c r="C159" s="235"/>
      <c r="O159" s="208"/>
      <c r="P159" s="208"/>
      <c r="Q159" s="208"/>
      <c r="R159" s="208"/>
      <c r="S159" s="208"/>
    </row>
    <row r="160" ht="15.75" customHeight="1">
      <c r="B160" s="234"/>
      <c r="C160" s="235"/>
      <c r="O160" s="208"/>
      <c r="P160" s="208"/>
      <c r="Q160" s="208"/>
      <c r="R160" s="208"/>
      <c r="S160" s="208"/>
    </row>
    <row r="161" ht="15.75" customHeight="1">
      <c r="B161" s="234"/>
      <c r="C161" s="235"/>
      <c r="O161" s="208"/>
      <c r="P161" s="208"/>
      <c r="Q161" s="208"/>
      <c r="R161" s="208"/>
      <c r="S161" s="208"/>
    </row>
    <row r="162" ht="15.75" customHeight="1">
      <c r="B162" s="234"/>
      <c r="C162" s="235"/>
      <c r="O162" s="208"/>
      <c r="P162" s="208"/>
      <c r="Q162" s="208"/>
      <c r="R162" s="208"/>
      <c r="S162" s="208"/>
    </row>
    <row r="163" ht="15.75" customHeight="1">
      <c r="B163" s="234"/>
      <c r="C163" s="235"/>
      <c r="O163" s="208"/>
      <c r="P163" s="208"/>
      <c r="Q163" s="208"/>
      <c r="R163" s="208"/>
      <c r="S163" s="208"/>
    </row>
    <row r="164" ht="15.75" customHeight="1">
      <c r="B164" s="234"/>
      <c r="C164" s="235"/>
      <c r="O164" s="208"/>
      <c r="P164" s="208"/>
      <c r="Q164" s="208"/>
      <c r="R164" s="208"/>
      <c r="S164" s="208"/>
    </row>
    <row r="165" ht="15.75" customHeight="1">
      <c r="B165" s="234"/>
      <c r="C165" s="235"/>
      <c r="O165" s="208"/>
      <c r="P165" s="208"/>
      <c r="Q165" s="208"/>
      <c r="R165" s="208"/>
      <c r="S165" s="208"/>
    </row>
    <row r="166" ht="15.75" customHeight="1">
      <c r="B166" s="234"/>
      <c r="C166" s="235"/>
      <c r="O166" s="208"/>
      <c r="P166" s="208"/>
      <c r="Q166" s="208"/>
      <c r="R166" s="208"/>
      <c r="S166" s="208"/>
    </row>
    <row r="167" ht="15.75" customHeight="1">
      <c r="B167" s="234"/>
      <c r="C167" s="235"/>
      <c r="O167" s="208"/>
      <c r="P167" s="208"/>
      <c r="Q167" s="208"/>
      <c r="R167" s="208"/>
      <c r="S167" s="208"/>
    </row>
    <row r="168" ht="15.75" customHeight="1">
      <c r="B168" s="234"/>
      <c r="C168" s="235"/>
      <c r="O168" s="208"/>
      <c r="P168" s="208"/>
      <c r="Q168" s="208"/>
      <c r="R168" s="208"/>
      <c r="S168" s="208"/>
    </row>
    <row r="169" ht="15.75" customHeight="1">
      <c r="B169" s="234"/>
      <c r="C169" s="235"/>
      <c r="O169" s="208"/>
      <c r="P169" s="208"/>
      <c r="Q169" s="208"/>
      <c r="R169" s="208"/>
      <c r="S169" s="208"/>
    </row>
    <row r="170" ht="15.75" customHeight="1">
      <c r="B170" s="234"/>
      <c r="C170" s="235"/>
      <c r="O170" s="208"/>
      <c r="P170" s="208"/>
      <c r="Q170" s="208"/>
      <c r="R170" s="208"/>
      <c r="S170" s="208"/>
    </row>
    <row r="171" ht="15.75" customHeight="1">
      <c r="B171" s="234"/>
      <c r="C171" s="235"/>
      <c r="O171" s="208"/>
      <c r="P171" s="208"/>
      <c r="Q171" s="208"/>
      <c r="R171" s="208"/>
      <c r="S171" s="208"/>
    </row>
    <row r="172" ht="15.75" customHeight="1">
      <c r="B172" s="234"/>
      <c r="C172" s="235"/>
      <c r="O172" s="208"/>
      <c r="P172" s="208"/>
      <c r="Q172" s="208"/>
      <c r="R172" s="208"/>
      <c r="S172" s="208"/>
    </row>
    <row r="173" ht="15.75" customHeight="1">
      <c r="B173" s="234"/>
      <c r="C173" s="235"/>
      <c r="O173" s="208"/>
      <c r="P173" s="208"/>
      <c r="Q173" s="208"/>
      <c r="R173" s="208"/>
      <c r="S173" s="208"/>
    </row>
    <row r="174" ht="15.75" customHeight="1">
      <c r="B174" s="234"/>
      <c r="C174" s="235"/>
      <c r="O174" s="208"/>
      <c r="P174" s="208"/>
      <c r="Q174" s="208"/>
      <c r="R174" s="208"/>
      <c r="S174" s="208"/>
    </row>
    <row r="175" ht="15.75" customHeight="1">
      <c r="B175" s="234"/>
      <c r="C175" s="235"/>
      <c r="O175" s="208"/>
      <c r="P175" s="208"/>
      <c r="Q175" s="208"/>
      <c r="R175" s="208"/>
      <c r="S175" s="208"/>
    </row>
    <row r="176" ht="15.75" customHeight="1">
      <c r="B176" s="234"/>
      <c r="C176" s="235"/>
      <c r="O176" s="208"/>
      <c r="P176" s="208"/>
      <c r="Q176" s="208"/>
      <c r="R176" s="208"/>
      <c r="S176" s="208"/>
    </row>
    <row r="177" ht="15.75" customHeight="1">
      <c r="B177" s="234"/>
      <c r="C177" s="235"/>
      <c r="O177" s="208"/>
      <c r="P177" s="208"/>
      <c r="Q177" s="208"/>
      <c r="R177" s="208"/>
      <c r="S177" s="208"/>
    </row>
    <row r="178" ht="15.75" customHeight="1">
      <c r="B178" s="234"/>
      <c r="C178" s="235"/>
      <c r="O178" s="208"/>
      <c r="P178" s="208"/>
      <c r="Q178" s="208"/>
      <c r="R178" s="208"/>
      <c r="S178" s="208"/>
    </row>
    <row r="179" ht="15.75" customHeight="1">
      <c r="B179" s="234"/>
      <c r="C179" s="235"/>
      <c r="O179" s="208"/>
      <c r="P179" s="208"/>
      <c r="Q179" s="208"/>
      <c r="R179" s="208"/>
      <c r="S179" s="208"/>
    </row>
    <row r="180" ht="15.75" customHeight="1">
      <c r="B180" s="234"/>
      <c r="C180" s="235"/>
      <c r="O180" s="208"/>
      <c r="P180" s="208"/>
      <c r="Q180" s="208"/>
      <c r="R180" s="208"/>
      <c r="S180" s="208"/>
    </row>
    <row r="181" ht="15.75" customHeight="1">
      <c r="B181" s="234"/>
      <c r="C181" s="235"/>
      <c r="O181" s="208"/>
      <c r="P181" s="208"/>
      <c r="Q181" s="208"/>
      <c r="R181" s="208"/>
      <c r="S181" s="208"/>
    </row>
    <row r="182" ht="15.75" customHeight="1">
      <c r="B182" s="234"/>
      <c r="C182" s="235"/>
      <c r="O182" s="208"/>
      <c r="P182" s="208"/>
      <c r="Q182" s="208"/>
      <c r="R182" s="208"/>
      <c r="S182" s="208"/>
    </row>
    <row r="183" ht="15.75" customHeight="1">
      <c r="B183" s="234"/>
      <c r="C183" s="235"/>
      <c r="O183" s="208"/>
      <c r="P183" s="208"/>
      <c r="Q183" s="208"/>
      <c r="R183" s="208"/>
      <c r="S183" s="208"/>
    </row>
    <row r="184" ht="15.75" customHeight="1">
      <c r="B184" s="234"/>
      <c r="C184" s="235"/>
      <c r="O184" s="208"/>
      <c r="P184" s="208"/>
      <c r="Q184" s="208"/>
      <c r="R184" s="208"/>
      <c r="S184" s="208"/>
    </row>
    <row r="185" ht="15.75" customHeight="1">
      <c r="B185" s="234"/>
      <c r="C185" s="235"/>
      <c r="O185" s="208"/>
      <c r="P185" s="208"/>
      <c r="Q185" s="208"/>
      <c r="R185" s="208"/>
      <c r="S185" s="208"/>
    </row>
    <row r="186" ht="15.75" customHeight="1">
      <c r="B186" s="234"/>
      <c r="C186" s="235"/>
      <c r="O186" s="208"/>
      <c r="P186" s="208"/>
      <c r="Q186" s="208"/>
      <c r="R186" s="208"/>
      <c r="S186" s="208"/>
    </row>
    <row r="187" ht="15.75" customHeight="1">
      <c r="B187" s="234"/>
      <c r="C187" s="235"/>
      <c r="O187" s="208"/>
      <c r="P187" s="208"/>
      <c r="Q187" s="208"/>
      <c r="R187" s="208"/>
      <c r="S187" s="208"/>
    </row>
    <row r="188" ht="15.75" customHeight="1">
      <c r="B188" s="234"/>
      <c r="C188" s="235"/>
      <c r="O188" s="208"/>
      <c r="P188" s="208"/>
      <c r="Q188" s="208"/>
      <c r="R188" s="208"/>
      <c r="S188" s="208"/>
    </row>
    <row r="189" ht="15.75" customHeight="1">
      <c r="B189" s="234"/>
      <c r="C189" s="235"/>
      <c r="O189" s="208"/>
      <c r="P189" s="208"/>
      <c r="Q189" s="208"/>
      <c r="R189" s="208"/>
      <c r="S189" s="208"/>
    </row>
    <row r="190" ht="15.75" customHeight="1">
      <c r="B190" s="234"/>
      <c r="C190" s="235"/>
      <c r="O190" s="208"/>
      <c r="P190" s="208"/>
      <c r="Q190" s="208"/>
      <c r="R190" s="208"/>
      <c r="S190" s="208"/>
    </row>
    <row r="191" ht="15.75" customHeight="1">
      <c r="B191" s="234"/>
      <c r="C191" s="235"/>
      <c r="O191" s="208"/>
      <c r="P191" s="208"/>
      <c r="Q191" s="208"/>
      <c r="R191" s="208"/>
      <c r="S191" s="208"/>
    </row>
    <row r="192" ht="15.75" customHeight="1">
      <c r="B192" s="234"/>
      <c r="C192" s="235"/>
      <c r="O192" s="208"/>
      <c r="P192" s="208"/>
      <c r="Q192" s="208"/>
      <c r="R192" s="208"/>
      <c r="S192" s="208"/>
    </row>
    <row r="193" ht="15.75" customHeight="1">
      <c r="B193" s="234"/>
      <c r="C193" s="235"/>
      <c r="O193" s="208"/>
      <c r="P193" s="208"/>
      <c r="Q193" s="208"/>
      <c r="R193" s="208"/>
      <c r="S193" s="208"/>
    </row>
    <row r="194" ht="15.75" customHeight="1">
      <c r="B194" s="234"/>
      <c r="C194" s="235"/>
      <c r="O194" s="208"/>
      <c r="P194" s="208"/>
      <c r="Q194" s="208"/>
      <c r="R194" s="208"/>
      <c r="S194" s="208"/>
    </row>
    <row r="195" ht="15.75" customHeight="1">
      <c r="B195" s="234"/>
      <c r="C195" s="235"/>
      <c r="O195" s="208"/>
      <c r="P195" s="208"/>
      <c r="Q195" s="208"/>
      <c r="R195" s="208"/>
      <c r="S195" s="208"/>
    </row>
    <row r="196" ht="15.75" customHeight="1">
      <c r="B196" s="234"/>
      <c r="C196" s="235"/>
      <c r="O196" s="208"/>
      <c r="P196" s="208"/>
      <c r="Q196" s="208"/>
      <c r="R196" s="208"/>
      <c r="S196" s="208"/>
    </row>
    <row r="197" ht="15.75" customHeight="1">
      <c r="B197" s="234"/>
      <c r="C197" s="235"/>
      <c r="O197" s="208"/>
      <c r="P197" s="208"/>
      <c r="Q197" s="208"/>
      <c r="R197" s="208"/>
      <c r="S197" s="208"/>
    </row>
    <row r="198" ht="15.75" customHeight="1">
      <c r="B198" s="234"/>
      <c r="C198" s="235"/>
      <c r="O198" s="208"/>
      <c r="P198" s="208"/>
      <c r="Q198" s="208"/>
      <c r="R198" s="208"/>
      <c r="S198" s="208"/>
    </row>
    <row r="199" ht="15.75" customHeight="1">
      <c r="B199" s="234"/>
      <c r="C199" s="235"/>
      <c r="O199" s="208"/>
      <c r="P199" s="208"/>
      <c r="Q199" s="208"/>
      <c r="R199" s="208"/>
      <c r="S199" s="208"/>
    </row>
    <row r="200" ht="15.75" customHeight="1">
      <c r="B200" s="234"/>
      <c r="C200" s="235"/>
      <c r="O200" s="208"/>
      <c r="P200" s="208"/>
      <c r="Q200" s="208"/>
      <c r="R200" s="208"/>
      <c r="S200" s="208"/>
    </row>
    <row r="201" ht="15.75" customHeight="1">
      <c r="B201" s="234"/>
      <c r="C201" s="235"/>
      <c r="O201" s="208"/>
      <c r="P201" s="208"/>
      <c r="Q201" s="208"/>
      <c r="R201" s="208"/>
      <c r="S201" s="208"/>
    </row>
    <row r="202" ht="15.75" customHeight="1">
      <c r="B202" s="234"/>
      <c r="C202" s="235"/>
      <c r="O202" s="208"/>
      <c r="P202" s="208"/>
      <c r="Q202" s="208"/>
      <c r="R202" s="208"/>
      <c r="S202" s="208"/>
    </row>
    <row r="203" ht="15.75" customHeight="1">
      <c r="B203" s="234"/>
      <c r="C203" s="235"/>
      <c r="O203" s="208"/>
      <c r="P203" s="208"/>
      <c r="Q203" s="208"/>
      <c r="R203" s="208"/>
      <c r="S203" s="208"/>
    </row>
    <row r="204" ht="15.75" customHeight="1">
      <c r="B204" s="234"/>
      <c r="C204" s="235"/>
      <c r="O204" s="208"/>
      <c r="P204" s="208"/>
      <c r="Q204" s="208"/>
      <c r="R204" s="208"/>
      <c r="S204" s="208"/>
    </row>
    <row r="205" ht="15.75" customHeight="1">
      <c r="B205" s="234"/>
      <c r="C205" s="235"/>
      <c r="O205" s="208"/>
      <c r="P205" s="208"/>
      <c r="Q205" s="208"/>
      <c r="R205" s="208"/>
      <c r="S205" s="208"/>
    </row>
    <row r="206" ht="15.75" customHeight="1">
      <c r="B206" s="234"/>
      <c r="C206" s="235"/>
      <c r="O206" s="208"/>
      <c r="P206" s="208"/>
      <c r="Q206" s="208"/>
      <c r="R206" s="208"/>
      <c r="S206" s="208"/>
    </row>
    <row r="207" ht="15.75" customHeight="1">
      <c r="B207" s="234"/>
      <c r="C207" s="235"/>
      <c r="O207" s="208"/>
      <c r="P207" s="208"/>
      <c r="Q207" s="208"/>
      <c r="R207" s="208"/>
      <c r="S207" s="208"/>
    </row>
    <row r="208" ht="15.75" customHeight="1">
      <c r="B208" s="234"/>
      <c r="C208" s="235"/>
      <c r="O208" s="208"/>
      <c r="P208" s="208"/>
      <c r="Q208" s="208"/>
      <c r="R208" s="208"/>
      <c r="S208" s="208"/>
    </row>
    <row r="209" ht="15.75" customHeight="1">
      <c r="B209" s="234"/>
      <c r="C209" s="235"/>
      <c r="O209" s="208"/>
      <c r="P209" s="208"/>
      <c r="Q209" s="208"/>
      <c r="R209" s="208"/>
      <c r="S209" s="208"/>
    </row>
    <row r="210" ht="15.75" customHeight="1">
      <c r="B210" s="234"/>
      <c r="C210" s="235"/>
      <c r="O210" s="208"/>
      <c r="P210" s="208"/>
      <c r="Q210" s="208"/>
      <c r="R210" s="208"/>
      <c r="S210" s="208"/>
    </row>
    <row r="211" ht="15.75" customHeight="1">
      <c r="B211" s="234"/>
      <c r="C211" s="235"/>
      <c r="O211" s="208"/>
      <c r="P211" s="208"/>
      <c r="Q211" s="208"/>
      <c r="R211" s="208"/>
      <c r="S211" s="208"/>
    </row>
    <row r="212" ht="15.75" customHeight="1">
      <c r="B212" s="234"/>
      <c r="C212" s="235"/>
      <c r="O212" s="208"/>
      <c r="P212" s="208"/>
      <c r="Q212" s="208"/>
      <c r="R212" s="208"/>
      <c r="S212" s="208"/>
    </row>
    <row r="213" ht="15.75" customHeight="1">
      <c r="B213" s="234"/>
      <c r="C213" s="235"/>
      <c r="O213" s="208"/>
      <c r="P213" s="208"/>
      <c r="Q213" s="208"/>
      <c r="R213" s="208"/>
      <c r="S213" s="208"/>
    </row>
    <row r="214" ht="15.75" customHeight="1">
      <c r="B214" s="234"/>
      <c r="C214" s="235"/>
      <c r="O214" s="208"/>
      <c r="P214" s="208"/>
      <c r="Q214" s="208"/>
      <c r="R214" s="208"/>
      <c r="S214" s="208"/>
    </row>
    <row r="215" ht="15.75" customHeight="1">
      <c r="B215" s="234"/>
      <c r="C215" s="235"/>
      <c r="O215" s="208"/>
      <c r="P215" s="208"/>
      <c r="Q215" s="208"/>
      <c r="R215" s="208"/>
      <c r="S215" s="208"/>
    </row>
    <row r="216" ht="15.75" customHeight="1">
      <c r="B216" s="234"/>
      <c r="C216" s="235"/>
      <c r="O216" s="208"/>
      <c r="P216" s="208"/>
      <c r="Q216" s="208"/>
      <c r="R216" s="208"/>
      <c r="S216" s="208"/>
    </row>
    <row r="217" ht="15.75" customHeight="1">
      <c r="B217" s="234"/>
      <c r="C217" s="235"/>
      <c r="O217" s="208"/>
      <c r="P217" s="208"/>
      <c r="Q217" s="208"/>
      <c r="R217" s="208"/>
      <c r="S217" s="208"/>
    </row>
    <row r="218" ht="15.75" customHeight="1">
      <c r="B218" s="234"/>
      <c r="C218" s="235"/>
      <c r="O218" s="208"/>
      <c r="P218" s="208"/>
      <c r="Q218" s="208"/>
      <c r="R218" s="208"/>
      <c r="S218" s="208"/>
    </row>
    <row r="219" ht="15.75" customHeight="1">
      <c r="B219" s="234"/>
      <c r="C219" s="235"/>
      <c r="O219" s="208"/>
      <c r="P219" s="208"/>
      <c r="Q219" s="208"/>
      <c r="R219" s="208"/>
      <c r="S219" s="208"/>
    </row>
    <row r="220" ht="15.75" customHeight="1">
      <c r="B220" s="234"/>
      <c r="C220" s="235"/>
      <c r="O220" s="208"/>
      <c r="P220" s="208"/>
      <c r="Q220" s="208"/>
      <c r="R220" s="208"/>
      <c r="S220" s="208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H1"/>
    <mergeCell ref="C12:F12"/>
    <mergeCell ref="C13:F13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4.43"/>
    <col customWidth="1" min="2" max="2" width="16.0"/>
    <col customWidth="1" min="3" max="3" width="37.14"/>
    <col customWidth="1" min="4" max="4" width="20.29"/>
    <col customWidth="1" min="5" max="5" width="14.43"/>
    <col customWidth="1" min="6" max="6" width="11.29"/>
    <col customWidth="1" min="7" max="7" width="14.43"/>
    <col customWidth="1" min="8" max="8" width="18.43"/>
    <col customWidth="1" min="10" max="10" width="15.86"/>
    <col customWidth="1" min="12" max="12" width="11.71"/>
    <col customWidth="1" min="18" max="18" width="16.86"/>
    <col customWidth="1" min="20" max="20" width="7.14"/>
    <col customWidth="1" min="21" max="21" width="7.86"/>
    <col customWidth="1" min="22" max="22" width="19.71"/>
    <col customWidth="1" min="23" max="23" width="32.29"/>
    <col customWidth="1" min="25" max="25" width="25.29"/>
    <col customWidth="1" min="26" max="26" width="15.57"/>
    <col customWidth="1" min="27" max="27" width="31.43"/>
    <col customWidth="1" min="29" max="29" width="36.86"/>
    <col customWidth="1" min="30" max="30" width="20.71"/>
    <col customWidth="1" min="31" max="31" width="12.57"/>
    <col customWidth="1" min="33" max="33" width="22.71"/>
    <col customWidth="1" min="34" max="34" width="19.43"/>
    <col customWidth="1" min="35" max="35" width="16.57"/>
    <col customWidth="1" min="36" max="36" width="18.71"/>
    <col customWidth="1" min="37" max="37" width="18.29"/>
    <col customWidth="1" min="38" max="38" width="33.71"/>
    <col customWidth="1" min="39" max="39" width="35.14"/>
    <col customWidth="1" min="53" max="53" width="25.71"/>
  </cols>
  <sheetData>
    <row r="1" ht="15.75" customHeight="1">
      <c r="A1" s="236" t="str">
        <f>IFERROR(__xludf.DUMMYFUNCTION("importrange(""https://docs.google.com/spreadsheets/d/1JBNsVDGjFzrBm1Ou9sSckMHNO14YpqRw7SlYKdXYK3A/edit?usp=sharing"",""HW SKU Matrix!A1:BB100"")
"),"#REF!")</f>
        <v>#REF!</v>
      </c>
      <c r="B1" s="237"/>
      <c r="C1" s="238"/>
      <c r="D1" s="237"/>
      <c r="E1" s="237"/>
      <c r="F1" s="237"/>
      <c r="G1" s="237"/>
      <c r="H1" s="237"/>
      <c r="I1" s="237"/>
      <c r="J1" s="239"/>
      <c r="K1" s="240"/>
      <c r="L1" s="237"/>
      <c r="M1" s="239"/>
      <c r="N1" s="241"/>
      <c r="O1" s="241"/>
      <c r="P1" s="241"/>
      <c r="Q1" s="240"/>
      <c r="R1" s="238"/>
      <c r="S1" s="237"/>
      <c r="T1" s="237"/>
      <c r="U1" s="237"/>
      <c r="V1" s="237"/>
      <c r="W1" s="237"/>
      <c r="X1" s="237"/>
      <c r="Y1" s="238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42"/>
      <c r="BD1" s="242"/>
      <c r="BE1" s="242"/>
      <c r="BF1" s="242"/>
      <c r="BG1" s="242"/>
      <c r="BH1" s="242"/>
      <c r="BI1" s="242"/>
      <c r="BJ1" s="242"/>
      <c r="BK1" s="242"/>
      <c r="BL1" s="242"/>
      <c r="BM1" s="242"/>
      <c r="BN1" s="242"/>
      <c r="BO1" s="242"/>
    </row>
    <row r="2" ht="15.75" customHeight="1">
      <c r="A2" s="243"/>
      <c r="B2" s="244"/>
      <c r="C2" s="245"/>
      <c r="D2" s="245"/>
      <c r="E2" s="244"/>
      <c r="F2" s="244"/>
      <c r="G2" s="245"/>
      <c r="H2" s="245"/>
      <c r="I2" s="244"/>
      <c r="J2" s="246"/>
      <c r="K2" s="246"/>
      <c r="L2" s="245"/>
      <c r="M2" s="247"/>
      <c r="N2" s="247"/>
      <c r="O2" s="246"/>
      <c r="P2" s="246"/>
      <c r="Q2" s="247"/>
      <c r="R2" s="245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2"/>
      <c r="BD2" s="242"/>
      <c r="BE2" s="242"/>
      <c r="BF2" s="242"/>
      <c r="BG2" s="242"/>
      <c r="BH2" s="242"/>
      <c r="BI2" s="242"/>
      <c r="BJ2" s="242"/>
      <c r="BK2" s="242"/>
      <c r="BL2" s="242"/>
      <c r="BM2" s="242"/>
      <c r="BN2" s="242"/>
      <c r="BO2" s="242"/>
    </row>
    <row r="3" ht="15.75" customHeight="1">
      <c r="A3" s="248"/>
      <c r="B3" s="249"/>
      <c r="C3" s="250"/>
      <c r="D3" s="251"/>
      <c r="E3" s="252"/>
      <c r="F3" s="252"/>
      <c r="G3" s="253"/>
      <c r="H3" s="254"/>
      <c r="I3" s="255"/>
      <c r="J3" s="248"/>
      <c r="K3" s="248"/>
      <c r="L3" s="250"/>
      <c r="M3" s="256"/>
      <c r="N3" s="255"/>
      <c r="O3" s="248"/>
      <c r="P3" s="248"/>
      <c r="Q3" s="86"/>
      <c r="R3" s="248"/>
      <c r="S3" s="248"/>
      <c r="T3" s="248"/>
      <c r="U3" s="252"/>
      <c r="V3" s="252"/>
      <c r="W3" s="248"/>
      <c r="X3" s="252"/>
      <c r="Y3" s="248"/>
      <c r="Z3" s="248"/>
      <c r="AA3" s="248"/>
      <c r="AB3" s="248"/>
      <c r="AC3" s="248"/>
      <c r="AD3" s="252"/>
      <c r="AE3" s="252"/>
      <c r="AF3" s="248"/>
      <c r="AG3" s="248"/>
      <c r="AH3" s="248"/>
      <c r="AI3" s="248"/>
      <c r="AJ3" s="248"/>
      <c r="AK3" s="252"/>
      <c r="AL3" s="248"/>
      <c r="AM3" s="248"/>
      <c r="AN3" s="252"/>
      <c r="AO3" s="252"/>
      <c r="AP3" s="252"/>
      <c r="AQ3" s="252"/>
      <c r="AR3" s="257"/>
      <c r="AS3" s="257"/>
      <c r="AT3" s="257"/>
      <c r="AU3" s="257"/>
      <c r="AV3" s="257"/>
      <c r="AW3" s="257"/>
      <c r="AX3" s="257"/>
      <c r="AY3" s="257"/>
      <c r="AZ3" s="257"/>
      <c r="BA3" s="257"/>
      <c r="BB3" s="252"/>
      <c r="BC3" s="258"/>
      <c r="BD3" s="258"/>
      <c r="BE3" s="258"/>
      <c r="BF3" s="258"/>
      <c r="BG3" s="258"/>
      <c r="BH3" s="258"/>
      <c r="BI3" s="258"/>
      <c r="BJ3" s="258"/>
      <c r="BK3" s="258"/>
      <c r="BL3" s="258"/>
      <c r="BM3" s="258"/>
      <c r="BN3" s="258"/>
      <c r="BO3" s="258"/>
    </row>
    <row r="4" ht="15.75" customHeight="1">
      <c r="A4" s="259"/>
      <c r="B4" s="259"/>
      <c r="C4" s="88"/>
      <c r="D4" s="260"/>
      <c r="E4" s="259"/>
      <c r="F4" s="259"/>
      <c r="G4" s="88"/>
      <c r="I4" s="259"/>
      <c r="J4" s="259"/>
      <c r="K4" s="259"/>
      <c r="L4" s="87"/>
      <c r="M4" s="87"/>
      <c r="N4" s="261"/>
      <c r="O4" s="259"/>
      <c r="P4" s="259"/>
      <c r="Q4" s="87"/>
      <c r="R4" s="261"/>
      <c r="S4" s="259"/>
      <c r="T4" s="259"/>
      <c r="U4" s="259"/>
      <c r="V4" s="259"/>
      <c r="W4" s="259"/>
      <c r="X4" s="259"/>
      <c r="Y4" s="261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61"/>
      <c r="AS4" s="261"/>
      <c r="AT4" s="261"/>
      <c r="AU4" s="261"/>
      <c r="AV4" s="261"/>
      <c r="AW4" s="261"/>
      <c r="AX4" s="261"/>
      <c r="AY4" s="261"/>
      <c r="AZ4" s="261"/>
      <c r="BA4" s="261"/>
      <c r="BB4" s="259"/>
      <c r="BC4" s="258"/>
      <c r="BD4" s="258"/>
      <c r="BE4" s="258"/>
      <c r="BF4" s="258"/>
      <c r="BG4" s="258"/>
      <c r="BH4" s="258"/>
      <c r="BI4" s="258"/>
      <c r="BJ4" s="258"/>
      <c r="BK4" s="258"/>
      <c r="BL4" s="258"/>
      <c r="BM4" s="258"/>
      <c r="BN4" s="258"/>
      <c r="BO4" s="258"/>
    </row>
    <row r="5" ht="15.75" customHeight="1">
      <c r="A5" s="259"/>
      <c r="B5" s="259"/>
      <c r="C5" s="248"/>
      <c r="D5" s="248"/>
      <c r="E5" s="259"/>
      <c r="F5" s="259"/>
      <c r="G5" s="252"/>
      <c r="H5" s="248"/>
      <c r="I5" s="259"/>
      <c r="J5" s="259"/>
      <c r="K5" s="259"/>
      <c r="L5" s="87"/>
      <c r="M5" s="255"/>
      <c r="N5" s="255"/>
      <c r="O5" s="259"/>
      <c r="P5" s="259"/>
      <c r="Q5" s="87"/>
      <c r="R5" s="248"/>
      <c r="S5" s="259"/>
      <c r="T5" s="259"/>
      <c r="U5" s="259"/>
      <c r="V5" s="259"/>
      <c r="W5" s="259"/>
      <c r="X5" s="259"/>
      <c r="Y5" s="248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9"/>
      <c r="BC5" s="258"/>
      <c r="BD5" s="258"/>
      <c r="BE5" s="258"/>
      <c r="BF5" s="258"/>
      <c r="BG5" s="258"/>
      <c r="BH5" s="258"/>
      <c r="BI5" s="258"/>
      <c r="BJ5" s="258"/>
      <c r="BK5" s="258"/>
      <c r="BL5" s="258"/>
      <c r="BM5" s="258"/>
      <c r="BN5" s="258"/>
      <c r="BO5" s="258"/>
    </row>
    <row r="6" ht="15.75" customHeight="1">
      <c r="A6" s="259"/>
      <c r="B6" s="259"/>
      <c r="C6" s="261"/>
      <c r="D6" s="261"/>
      <c r="E6" s="259"/>
      <c r="F6" s="259"/>
      <c r="G6" s="261"/>
      <c r="H6" s="261"/>
      <c r="I6" s="259"/>
      <c r="J6" s="259"/>
      <c r="K6" s="259"/>
      <c r="L6" s="87"/>
      <c r="M6" s="261"/>
      <c r="N6" s="261"/>
      <c r="O6" s="261"/>
      <c r="P6" s="261"/>
      <c r="Q6" s="88"/>
      <c r="R6" s="261"/>
      <c r="S6" s="259"/>
      <c r="T6" s="259"/>
      <c r="U6" s="259"/>
      <c r="V6" s="259"/>
      <c r="W6" s="259"/>
      <c r="X6" s="259"/>
      <c r="Y6" s="261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P6" s="259"/>
      <c r="AQ6" s="259"/>
      <c r="AR6" s="261"/>
      <c r="AS6" s="261"/>
      <c r="AT6" s="261"/>
      <c r="AU6" s="261"/>
      <c r="AV6" s="261"/>
      <c r="AW6" s="261"/>
      <c r="AX6" s="261"/>
      <c r="AY6" s="261"/>
      <c r="AZ6" s="261"/>
      <c r="BA6" s="261"/>
      <c r="BB6" s="259"/>
      <c r="BC6" s="258"/>
      <c r="BD6" s="258"/>
      <c r="BE6" s="258"/>
      <c r="BF6" s="258"/>
      <c r="BG6" s="258"/>
      <c r="BH6" s="258"/>
      <c r="BI6" s="258"/>
      <c r="BJ6" s="258"/>
      <c r="BK6" s="258"/>
      <c r="BL6" s="258"/>
      <c r="BM6" s="258"/>
      <c r="BN6" s="258"/>
      <c r="BO6" s="258"/>
    </row>
    <row r="7" ht="15.75" customHeight="1">
      <c r="A7" s="259"/>
      <c r="B7" s="259"/>
      <c r="C7" s="248"/>
      <c r="D7" s="248"/>
      <c r="E7" s="259"/>
      <c r="F7" s="259"/>
      <c r="G7" s="248"/>
      <c r="H7" s="248"/>
      <c r="I7" s="259"/>
      <c r="J7" s="259"/>
      <c r="K7" s="259"/>
      <c r="L7" s="87"/>
      <c r="M7" s="262"/>
      <c r="N7" s="262"/>
      <c r="O7" s="248"/>
      <c r="P7" s="248"/>
      <c r="Q7" s="86"/>
      <c r="R7" s="248"/>
      <c r="S7" s="259"/>
      <c r="T7" s="259"/>
      <c r="U7" s="259"/>
      <c r="V7" s="259"/>
      <c r="W7" s="259"/>
      <c r="X7" s="259"/>
      <c r="Y7" s="248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63"/>
      <c r="AS7" s="263"/>
      <c r="AT7" s="263"/>
      <c r="AU7" s="263"/>
      <c r="AV7" s="263"/>
      <c r="AW7" s="263"/>
      <c r="AX7" s="263"/>
      <c r="AY7" s="263"/>
      <c r="AZ7" s="263"/>
      <c r="BA7" s="263"/>
      <c r="BB7" s="259"/>
      <c r="BC7" s="264"/>
      <c r="BD7" s="264"/>
      <c r="BE7" s="264"/>
      <c r="BF7" s="264"/>
      <c r="BG7" s="264"/>
      <c r="BH7" s="264"/>
      <c r="BI7" s="264"/>
      <c r="BJ7" s="264"/>
      <c r="BK7" s="264"/>
      <c r="BL7" s="264"/>
      <c r="BM7" s="264"/>
      <c r="BN7" s="264"/>
      <c r="BO7" s="264"/>
    </row>
    <row r="8" ht="15.75" customHeight="1">
      <c r="A8" s="259"/>
      <c r="B8" s="259"/>
      <c r="C8" s="261"/>
      <c r="D8" s="261"/>
      <c r="E8" s="259"/>
      <c r="F8" s="259"/>
      <c r="G8" s="261"/>
      <c r="H8" s="261"/>
      <c r="I8" s="259"/>
      <c r="J8" s="259"/>
      <c r="K8" s="259"/>
      <c r="L8" s="87"/>
      <c r="M8" s="261"/>
      <c r="N8" s="261"/>
      <c r="O8" s="259"/>
      <c r="P8" s="259"/>
      <c r="Q8" s="87"/>
      <c r="R8" s="261"/>
      <c r="S8" s="259"/>
      <c r="T8" s="259"/>
      <c r="U8" s="259"/>
      <c r="V8" s="259"/>
      <c r="W8" s="259"/>
      <c r="X8" s="259"/>
      <c r="Y8" s="261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  <c r="AP8" s="259"/>
      <c r="AQ8" s="259"/>
      <c r="AR8" s="261"/>
      <c r="AS8" s="261"/>
      <c r="AT8" s="261"/>
      <c r="AU8" s="261"/>
      <c r="AV8" s="261"/>
      <c r="AW8" s="261"/>
      <c r="AX8" s="261"/>
      <c r="AY8" s="261"/>
      <c r="AZ8" s="261"/>
      <c r="BA8" s="261"/>
      <c r="BB8" s="259"/>
      <c r="BC8" s="264"/>
      <c r="BD8" s="264"/>
      <c r="BE8" s="264"/>
      <c r="BF8" s="264"/>
      <c r="BG8" s="264"/>
      <c r="BH8" s="264"/>
      <c r="BI8" s="264"/>
      <c r="BJ8" s="264"/>
      <c r="BK8" s="264"/>
      <c r="BL8" s="264"/>
      <c r="BM8" s="264"/>
      <c r="BN8" s="264"/>
      <c r="BO8" s="264"/>
    </row>
    <row r="9" ht="15.75" customHeight="1">
      <c r="A9" s="259"/>
      <c r="B9" s="259"/>
      <c r="C9" s="248"/>
      <c r="D9" s="251"/>
      <c r="E9" s="259"/>
      <c r="F9" s="259"/>
      <c r="G9" s="248"/>
      <c r="H9" s="252"/>
      <c r="I9" s="259"/>
      <c r="J9" s="259"/>
      <c r="K9" s="259"/>
      <c r="L9" s="87"/>
      <c r="M9" s="262"/>
      <c r="N9" s="262"/>
      <c r="O9" s="259"/>
      <c r="P9" s="259"/>
      <c r="Q9" s="87"/>
      <c r="R9" s="248"/>
      <c r="S9" s="259"/>
      <c r="T9" s="259"/>
      <c r="U9" s="259"/>
      <c r="V9" s="259"/>
      <c r="W9" s="259"/>
      <c r="X9" s="259"/>
      <c r="Y9" s="248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7"/>
      <c r="AS9" s="257"/>
      <c r="AT9" s="257"/>
      <c r="AU9" s="257"/>
      <c r="AV9" s="257"/>
      <c r="AW9" s="257"/>
      <c r="AX9" s="257"/>
      <c r="AY9" s="257"/>
      <c r="AZ9" s="257"/>
      <c r="BA9" s="257"/>
      <c r="BB9" s="259"/>
      <c r="BC9" s="258"/>
      <c r="BD9" s="258"/>
      <c r="BE9" s="258"/>
      <c r="BF9" s="258"/>
      <c r="BG9" s="258"/>
      <c r="BH9" s="258"/>
      <c r="BI9" s="258"/>
      <c r="BJ9" s="258"/>
      <c r="BK9" s="258"/>
      <c r="BL9" s="258"/>
      <c r="BM9" s="258"/>
      <c r="BN9" s="258"/>
      <c r="BO9" s="258"/>
    </row>
    <row r="10" ht="15.75" customHeight="1">
      <c r="A10" s="259"/>
      <c r="B10" s="259"/>
      <c r="C10" s="261"/>
      <c r="D10" s="260"/>
      <c r="E10" s="259"/>
      <c r="F10" s="259"/>
      <c r="G10" s="261"/>
      <c r="H10" s="261"/>
      <c r="I10" s="261"/>
      <c r="J10" s="259"/>
      <c r="K10" s="259"/>
      <c r="L10" s="87"/>
      <c r="M10" s="261"/>
      <c r="N10" s="261"/>
      <c r="O10" s="261"/>
      <c r="P10" s="261"/>
      <c r="Q10" s="88"/>
      <c r="R10" s="261"/>
      <c r="S10" s="259"/>
      <c r="T10" s="259"/>
      <c r="U10" s="259"/>
      <c r="V10" s="259"/>
      <c r="W10" s="259"/>
      <c r="X10" s="259"/>
      <c r="Y10" s="261"/>
      <c r="Z10" s="259"/>
      <c r="AA10" s="259"/>
      <c r="AB10" s="259"/>
      <c r="AC10" s="259"/>
      <c r="AD10" s="259"/>
      <c r="AE10" s="259"/>
      <c r="AF10" s="259"/>
      <c r="AG10" s="259"/>
      <c r="AH10" s="259"/>
      <c r="AI10" s="259"/>
      <c r="AJ10" s="259"/>
      <c r="AK10" s="259"/>
      <c r="AL10" s="259"/>
      <c r="AM10" s="259"/>
      <c r="AN10" s="259"/>
      <c r="AO10" s="259"/>
      <c r="AP10" s="259"/>
      <c r="AQ10" s="259"/>
      <c r="AR10" s="261"/>
      <c r="AS10" s="261"/>
      <c r="AT10" s="261"/>
      <c r="AU10" s="261"/>
      <c r="AV10" s="261"/>
      <c r="AW10" s="261"/>
      <c r="AX10" s="261"/>
      <c r="AY10" s="261"/>
      <c r="AZ10" s="261"/>
      <c r="BA10" s="261"/>
      <c r="BB10" s="259"/>
      <c r="BC10" s="258"/>
      <c r="BD10" s="258"/>
      <c r="BE10" s="258"/>
      <c r="BF10" s="258"/>
      <c r="BG10" s="258"/>
      <c r="BH10" s="258"/>
      <c r="BI10" s="258"/>
      <c r="BJ10" s="258"/>
      <c r="BK10" s="258"/>
      <c r="BL10" s="258"/>
      <c r="BM10" s="258"/>
      <c r="BN10" s="258"/>
      <c r="BO10" s="258"/>
    </row>
    <row r="11" ht="15.75" customHeight="1">
      <c r="A11" s="259"/>
      <c r="B11" s="259"/>
      <c r="C11" s="248"/>
      <c r="D11" s="248"/>
      <c r="E11" s="265"/>
      <c r="F11" s="259"/>
      <c r="G11" s="248"/>
      <c r="H11" s="248"/>
      <c r="I11" s="255"/>
      <c r="J11" s="259"/>
      <c r="K11" s="259"/>
      <c r="L11" s="87"/>
      <c r="M11" s="262"/>
      <c r="N11" s="262"/>
      <c r="O11" s="248"/>
      <c r="P11" s="248"/>
      <c r="Q11" s="248"/>
      <c r="R11" s="248"/>
      <c r="S11" s="259"/>
      <c r="T11" s="259"/>
      <c r="U11" s="259"/>
      <c r="V11" s="259"/>
      <c r="W11" s="259"/>
      <c r="X11" s="259"/>
      <c r="Y11" s="248"/>
      <c r="Z11" s="259"/>
      <c r="AA11" s="259"/>
      <c r="AB11" s="259"/>
      <c r="AC11" s="259"/>
      <c r="AD11" s="259"/>
      <c r="AE11" s="259"/>
      <c r="AF11" s="259"/>
      <c r="AG11" s="259"/>
      <c r="AH11" s="259"/>
      <c r="AI11" s="259"/>
      <c r="AJ11" s="265"/>
      <c r="AK11" s="259"/>
      <c r="AL11" s="259"/>
      <c r="AM11" s="259"/>
      <c r="AN11" s="259"/>
      <c r="AO11" s="259"/>
      <c r="AP11" s="259"/>
      <c r="AQ11" s="259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9"/>
      <c r="BC11" s="258"/>
      <c r="BD11" s="258"/>
      <c r="BE11" s="258"/>
      <c r="BF11" s="258"/>
      <c r="BG11" s="258"/>
      <c r="BH11" s="258"/>
      <c r="BI11" s="258"/>
      <c r="BJ11" s="258"/>
      <c r="BK11" s="258"/>
      <c r="BL11" s="258"/>
      <c r="BM11" s="258"/>
      <c r="BN11" s="258"/>
      <c r="BO11" s="258"/>
    </row>
    <row r="12" ht="15.75" customHeight="1">
      <c r="A12" s="259"/>
      <c r="B12" s="261"/>
      <c r="C12" s="261"/>
      <c r="D12" s="261"/>
      <c r="E12" s="261"/>
      <c r="F12" s="261"/>
      <c r="G12" s="261"/>
      <c r="H12" s="261"/>
      <c r="I12" s="261"/>
      <c r="J12" s="261"/>
      <c r="K12" s="261"/>
      <c r="L12" s="88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1"/>
      <c r="AC12" s="261"/>
      <c r="AD12" s="261"/>
      <c r="AE12" s="261"/>
      <c r="AF12" s="261"/>
      <c r="AG12" s="261"/>
      <c r="AH12" s="261"/>
      <c r="AI12" s="261"/>
      <c r="AJ12" s="261"/>
      <c r="AK12" s="261"/>
      <c r="AL12" s="261"/>
      <c r="AM12" s="261"/>
      <c r="AN12" s="261"/>
      <c r="AO12" s="261"/>
      <c r="AP12" s="261"/>
      <c r="AQ12" s="261"/>
      <c r="AR12" s="261"/>
      <c r="AS12" s="261"/>
      <c r="AT12" s="261"/>
      <c r="AU12" s="261"/>
      <c r="AV12" s="261"/>
      <c r="AW12" s="261"/>
      <c r="AX12" s="261"/>
      <c r="AY12" s="261"/>
      <c r="AZ12" s="261"/>
      <c r="BA12" s="261"/>
      <c r="BB12" s="261"/>
      <c r="BC12" s="258"/>
      <c r="BD12" s="258"/>
      <c r="BE12" s="258"/>
      <c r="BF12" s="258"/>
      <c r="BG12" s="258"/>
      <c r="BH12" s="258"/>
      <c r="BI12" s="258"/>
      <c r="BJ12" s="258"/>
      <c r="BK12" s="258"/>
      <c r="BL12" s="258"/>
      <c r="BM12" s="258"/>
      <c r="BN12" s="258"/>
      <c r="BO12" s="258"/>
    </row>
    <row r="13" ht="15.75" hidden="1" customHeight="1">
      <c r="A13" s="259"/>
      <c r="B13" s="266"/>
      <c r="C13" s="267"/>
      <c r="D13" s="268"/>
      <c r="E13" s="268"/>
      <c r="F13" s="267"/>
      <c r="G13" s="268"/>
      <c r="H13" s="268"/>
      <c r="I13" s="269"/>
      <c r="J13" s="267"/>
      <c r="K13" s="267"/>
      <c r="L13" s="267"/>
      <c r="M13" s="255"/>
      <c r="N13" s="255"/>
      <c r="O13" s="268"/>
      <c r="P13" s="268"/>
      <c r="Q13" s="268"/>
      <c r="R13" s="270"/>
      <c r="S13" s="268"/>
      <c r="T13" s="268"/>
      <c r="U13" s="268"/>
      <c r="V13" s="268"/>
      <c r="W13" s="268"/>
      <c r="X13" s="268"/>
      <c r="Y13" s="268"/>
      <c r="Z13" s="268"/>
      <c r="AA13" s="271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72"/>
      <c r="AS13" s="272"/>
      <c r="AT13" s="272"/>
      <c r="AU13" s="272"/>
      <c r="AV13" s="272"/>
      <c r="AW13" s="272"/>
      <c r="AX13" s="272"/>
      <c r="AY13" s="272"/>
      <c r="AZ13" s="272"/>
      <c r="BA13" s="272"/>
      <c r="BB13" s="268"/>
      <c r="BC13" s="273"/>
      <c r="BD13" s="273"/>
      <c r="BE13" s="273"/>
      <c r="BF13" s="273"/>
      <c r="BG13" s="273"/>
      <c r="BH13" s="273"/>
      <c r="BI13" s="273"/>
      <c r="BJ13" s="273"/>
      <c r="BK13" s="273"/>
      <c r="BL13" s="273"/>
      <c r="BM13" s="273"/>
      <c r="BN13" s="273"/>
      <c r="BO13" s="273"/>
    </row>
    <row r="14" ht="15.75" hidden="1" customHeight="1">
      <c r="A14" s="259"/>
      <c r="B14" s="274"/>
      <c r="C14" s="261"/>
      <c r="D14" s="261"/>
      <c r="E14" s="259"/>
      <c r="F14" s="259"/>
      <c r="G14" s="261"/>
      <c r="H14" s="261"/>
      <c r="I14" s="261"/>
      <c r="J14" s="259"/>
      <c r="K14" s="259"/>
      <c r="L14" s="259"/>
      <c r="M14" s="259"/>
      <c r="N14" s="259"/>
      <c r="O14" s="259"/>
      <c r="P14" s="259"/>
      <c r="Q14" s="259"/>
      <c r="R14" s="261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61"/>
      <c r="AS14" s="261"/>
      <c r="AT14" s="261"/>
      <c r="AU14" s="261"/>
      <c r="AV14" s="261"/>
      <c r="AW14" s="261"/>
      <c r="AX14" s="261"/>
      <c r="AY14" s="261"/>
      <c r="AZ14" s="261"/>
      <c r="BA14" s="261"/>
      <c r="BB14" s="259"/>
      <c r="BC14" s="273"/>
      <c r="BD14" s="273"/>
      <c r="BE14" s="273"/>
      <c r="BF14" s="273"/>
      <c r="BG14" s="273"/>
      <c r="BH14" s="273"/>
      <c r="BI14" s="273"/>
      <c r="BJ14" s="273"/>
      <c r="BK14" s="273"/>
      <c r="BL14" s="273"/>
      <c r="BM14" s="273"/>
      <c r="BN14" s="273"/>
      <c r="BO14" s="273"/>
    </row>
    <row r="15" ht="15.75" hidden="1" customHeight="1">
      <c r="A15" s="259"/>
      <c r="B15" s="274"/>
      <c r="C15" s="267"/>
      <c r="D15" s="268"/>
      <c r="E15" s="259"/>
      <c r="F15" s="259"/>
      <c r="G15" s="268"/>
      <c r="H15" s="268"/>
      <c r="I15" s="269"/>
      <c r="J15" s="259"/>
      <c r="K15" s="259"/>
      <c r="L15" s="259"/>
      <c r="M15" s="259"/>
      <c r="N15" s="259"/>
      <c r="O15" s="259"/>
      <c r="P15" s="259"/>
      <c r="Q15" s="259"/>
      <c r="R15" s="270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72"/>
      <c r="AS15" s="272"/>
      <c r="AT15" s="272"/>
      <c r="AU15" s="272"/>
      <c r="AV15" s="272"/>
      <c r="AW15" s="272"/>
      <c r="AX15" s="272"/>
      <c r="AY15" s="272"/>
      <c r="AZ15" s="272"/>
      <c r="BA15" s="272"/>
      <c r="BB15" s="259"/>
      <c r="BC15" s="273"/>
      <c r="BD15" s="273"/>
      <c r="BE15" s="273"/>
      <c r="BF15" s="273"/>
      <c r="BG15" s="273"/>
      <c r="BH15" s="273"/>
      <c r="BI15" s="273"/>
      <c r="BJ15" s="273"/>
      <c r="BK15" s="273"/>
      <c r="BL15" s="273"/>
      <c r="BM15" s="273"/>
      <c r="BN15" s="273"/>
      <c r="BO15" s="273"/>
    </row>
    <row r="16" ht="15.75" hidden="1" customHeight="1">
      <c r="A16" s="259"/>
      <c r="B16" s="274"/>
      <c r="C16" s="261"/>
      <c r="D16" s="261"/>
      <c r="E16" s="259"/>
      <c r="F16" s="259"/>
      <c r="G16" s="261"/>
      <c r="H16" s="261"/>
      <c r="I16" s="261"/>
      <c r="J16" s="259"/>
      <c r="K16" s="259"/>
      <c r="L16" s="259"/>
      <c r="M16" s="259"/>
      <c r="N16" s="259"/>
      <c r="O16" s="261"/>
      <c r="P16" s="261"/>
      <c r="Q16" s="261"/>
      <c r="R16" s="261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61"/>
      <c r="AS16" s="261"/>
      <c r="AT16" s="261"/>
      <c r="AU16" s="261"/>
      <c r="AV16" s="261"/>
      <c r="AW16" s="261"/>
      <c r="AX16" s="261"/>
      <c r="AY16" s="261"/>
      <c r="AZ16" s="261"/>
      <c r="BA16" s="261"/>
      <c r="BB16" s="259"/>
      <c r="BC16" s="273"/>
      <c r="BD16" s="273"/>
      <c r="BE16" s="273"/>
      <c r="BF16" s="273"/>
      <c r="BG16" s="273"/>
      <c r="BH16" s="273"/>
      <c r="BI16" s="273"/>
      <c r="BJ16" s="273"/>
      <c r="BK16" s="273"/>
      <c r="BL16" s="273"/>
      <c r="BM16" s="273"/>
      <c r="BN16" s="273"/>
      <c r="BO16" s="273"/>
    </row>
    <row r="17" ht="15.75" hidden="1" customHeight="1">
      <c r="A17" s="259"/>
      <c r="B17" s="274"/>
      <c r="C17" s="267"/>
      <c r="D17" s="268"/>
      <c r="E17" s="259"/>
      <c r="F17" s="259"/>
      <c r="G17" s="268"/>
      <c r="H17" s="268"/>
      <c r="I17" s="269"/>
      <c r="J17" s="259"/>
      <c r="K17" s="259"/>
      <c r="L17" s="259"/>
      <c r="M17" s="259"/>
      <c r="N17" s="259"/>
      <c r="O17" s="268"/>
      <c r="P17" s="268"/>
      <c r="Q17" s="268"/>
      <c r="R17" s="270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72"/>
      <c r="AS17" s="272"/>
      <c r="AT17" s="272"/>
      <c r="AU17" s="272"/>
      <c r="AV17" s="272"/>
      <c r="AW17" s="272"/>
      <c r="AX17" s="272"/>
      <c r="AY17" s="272"/>
      <c r="AZ17" s="272"/>
      <c r="BA17" s="272"/>
      <c r="BB17" s="259"/>
      <c r="BC17" s="273"/>
      <c r="BD17" s="273"/>
      <c r="BE17" s="273"/>
      <c r="BF17" s="273"/>
      <c r="BG17" s="273"/>
      <c r="BH17" s="273"/>
      <c r="BI17" s="273"/>
      <c r="BJ17" s="273"/>
      <c r="BK17" s="273"/>
      <c r="BL17" s="273"/>
      <c r="BM17" s="273"/>
      <c r="BN17" s="273"/>
      <c r="BO17" s="273"/>
    </row>
    <row r="18" ht="15.75" hidden="1" customHeight="1">
      <c r="A18" s="259"/>
      <c r="B18" s="274"/>
      <c r="C18" s="261"/>
      <c r="D18" s="261"/>
      <c r="E18" s="261"/>
      <c r="F18" s="259"/>
      <c r="G18" s="261"/>
      <c r="H18" s="261"/>
      <c r="I18" s="261"/>
      <c r="J18" s="259"/>
      <c r="K18" s="259"/>
      <c r="L18" s="259"/>
      <c r="M18" s="259"/>
      <c r="N18" s="259"/>
      <c r="O18" s="259"/>
      <c r="P18" s="259"/>
      <c r="Q18" s="259"/>
      <c r="R18" s="261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61"/>
      <c r="AS18" s="261"/>
      <c r="AT18" s="261"/>
      <c r="AU18" s="261"/>
      <c r="AV18" s="261"/>
      <c r="AW18" s="261"/>
      <c r="AX18" s="261"/>
      <c r="AY18" s="261"/>
      <c r="AZ18" s="261"/>
      <c r="BA18" s="261"/>
      <c r="BB18" s="259"/>
      <c r="BC18" s="273"/>
      <c r="BD18" s="273"/>
      <c r="BE18" s="273"/>
      <c r="BF18" s="273"/>
      <c r="BG18" s="273"/>
      <c r="BH18" s="273"/>
      <c r="BI18" s="273"/>
      <c r="BJ18" s="273"/>
      <c r="BK18" s="273"/>
      <c r="BL18" s="273"/>
      <c r="BM18" s="273"/>
      <c r="BN18" s="273"/>
      <c r="BO18" s="273"/>
    </row>
    <row r="19" ht="15.75" hidden="1" customHeight="1">
      <c r="A19" s="259"/>
      <c r="B19" s="274"/>
      <c r="C19" s="267"/>
      <c r="D19" s="268"/>
      <c r="E19" s="268"/>
      <c r="F19" s="259"/>
      <c r="G19" s="268"/>
      <c r="H19" s="268"/>
      <c r="I19" s="269"/>
      <c r="J19" s="259"/>
      <c r="K19" s="259"/>
      <c r="L19" s="259"/>
      <c r="M19" s="259"/>
      <c r="N19" s="259"/>
      <c r="O19" s="259"/>
      <c r="P19" s="259"/>
      <c r="Q19" s="259"/>
      <c r="R19" s="270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72"/>
      <c r="AS19" s="272"/>
      <c r="AT19" s="272"/>
      <c r="AU19" s="272"/>
      <c r="AV19" s="272"/>
      <c r="AW19" s="272"/>
      <c r="AX19" s="272"/>
      <c r="AY19" s="272"/>
      <c r="AZ19" s="272"/>
      <c r="BA19" s="272"/>
      <c r="BB19" s="259"/>
      <c r="BC19" s="273"/>
      <c r="BD19" s="273"/>
      <c r="BE19" s="273"/>
      <c r="BF19" s="273"/>
      <c r="BG19" s="273"/>
      <c r="BH19" s="273"/>
      <c r="BI19" s="273"/>
      <c r="BJ19" s="273"/>
      <c r="BK19" s="273"/>
      <c r="BL19" s="273"/>
      <c r="BM19" s="273"/>
      <c r="BN19" s="273"/>
      <c r="BO19" s="273"/>
    </row>
    <row r="20" ht="15.75" hidden="1" customHeight="1">
      <c r="A20" s="259"/>
      <c r="B20" s="245"/>
      <c r="C20" s="261"/>
      <c r="D20" s="261"/>
      <c r="E20" s="261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  <c r="T20" s="261"/>
      <c r="U20" s="261"/>
      <c r="V20" s="261"/>
      <c r="W20" s="261"/>
      <c r="X20" s="261"/>
      <c r="Y20" s="261"/>
      <c r="Z20" s="261"/>
      <c r="AA20" s="261"/>
      <c r="AB20" s="261"/>
      <c r="AC20" s="261"/>
      <c r="AD20" s="261"/>
      <c r="AE20" s="261"/>
      <c r="AF20" s="261"/>
      <c r="AG20" s="261"/>
      <c r="AH20" s="261"/>
      <c r="AI20" s="261"/>
      <c r="AJ20" s="261"/>
      <c r="AK20" s="261"/>
      <c r="AL20" s="261"/>
      <c r="AM20" s="261"/>
      <c r="AN20" s="261"/>
      <c r="AO20" s="261"/>
      <c r="AP20" s="261"/>
      <c r="AQ20" s="261"/>
      <c r="AR20" s="261"/>
      <c r="AS20" s="261"/>
      <c r="AT20" s="261"/>
      <c r="AU20" s="261"/>
      <c r="AV20" s="261"/>
      <c r="AW20" s="261"/>
      <c r="AX20" s="261"/>
      <c r="AY20" s="261"/>
      <c r="AZ20" s="261"/>
      <c r="BA20" s="261"/>
      <c r="BB20" s="261"/>
      <c r="BC20" s="273"/>
      <c r="BD20" s="273"/>
      <c r="BE20" s="273"/>
      <c r="BF20" s="273"/>
      <c r="BG20" s="273"/>
      <c r="BH20" s="273"/>
      <c r="BI20" s="273"/>
      <c r="BJ20" s="273"/>
      <c r="BK20" s="273"/>
      <c r="BL20" s="273"/>
      <c r="BM20" s="273"/>
      <c r="BN20" s="273"/>
      <c r="BO20" s="273"/>
    </row>
    <row r="21" ht="15.75" customHeight="1">
      <c r="A21" s="259"/>
      <c r="B21" s="275"/>
      <c r="C21" s="267"/>
      <c r="D21" s="268"/>
      <c r="E21" s="268"/>
      <c r="F21" s="267"/>
      <c r="G21" s="268"/>
      <c r="H21" s="268"/>
      <c r="I21" s="269"/>
      <c r="J21" s="267"/>
      <c r="K21" s="267"/>
      <c r="L21" s="267"/>
      <c r="M21" s="255"/>
      <c r="N21" s="255"/>
      <c r="O21" s="267"/>
      <c r="P21" s="267"/>
      <c r="Q21" s="267"/>
      <c r="R21" s="271"/>
      <c r="S21" s="268"/>
      <c r="T21" s="268"/>
      <c r="U21" s="268"/>
      <c r="V21" s="268"/>
      <c r="W21" s="268"/>
      <c r="X21" s="268"/>
      <c r="Y21" s="268"/>
      <c r="Z21" s="268"/>
      <c r="AA21" s="271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72"/>
      <c r="AS21" s="272"/>
      <c r="AT21" s="272"/>
      <c r="AU21" s="272"/>
      <c r="AV21" s="272"/>
      <c r="AW21" s="272"/>
      <c r="AX21" s="272"/>
      <c r="AY21" s="272"/>
      <c r="AZ21" s="272"/>
      <c r="BA21" s="272"/>
      <c r="BB21" s="268"/>
      <c r="BC21" s="273"/>
      <c r="BD21" s="273"/>
      <c r="BE21" s="273"/>
      <c r="BF21" s="273"/>
      <c r="BG21" s="273"/>
      <c r="BH21" s="273"/>
      <c r="BI21" s="273"/>
      <c r="BJ21" s="273"/>
      <c r="BK21" s="273"/>
      <c r="BL21" s="273"/>
      <c r="BM21" s="273"/>
      <c r="BN21" s="273"/>
      <c r="BO21" s="273"/>
    </row>
    <row r="22" ht="15.75" customHeight="1">
      <c r="A22" s="259"/>
      <c r="B22" s="259"/>
      <c r="C22" s="261"/>
      <c r="D22" s="261"/>
      <c r="E22" s="261"/>
      <c r="F22" s="259"/>
      <c r="G22" s="261"/>
      <c r="H22" s="261"/>
      <c r="I22" s="261"/>
      <c r="J22" s="259"/>
      <c r="K22" s="259"/>
      <c r="L22" s="259"/>
      <c r="M22" s="261"/>
      <c r="N22" s="261"/>
      <c r="O22" s="259"/>
      <c r="P22" s="259"/>
      <c r="Q22" s="259"/>
      <c r="R22" s="261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59"/>
      <c r="AG22" s="259"/>
      <c r="AH22" s="259"/>
      <c r="AI22" s="259"/>
      <c r="AJ22" s="259"/>
      <c r="AK22" s="259"/>
      <c r="AL22" s="259"/>
      <c r="AM22" s="259"/>
      <c r="AN22" s="259"/>
      <c r="AO22" s="259"/>
      <c r="AP22" s="259"/>
      <c r="AQ22" s="259"/>
      <c r="AR22" s="261"/>
      <c r="AS22" s="261"/>
      <c r="AT22" s="261"/>
      <c r="AU22" s="261"/>
      <c r="AV22" s="261"/>
      <c r="AW22" s="261"/>
      <c r="AX22" s="261"/>
      <c r="AY22" s="261"/>
      <c r="AZ22" s="261"/>
      <c r="BA22" s="261"/>
      <c r="BB22" s="259"/>
      <c r="BC22" s="273"/>
      <c r="BD22" s="273"/>
      <c r="BE22" s="273"/>
      <c r="BF22" s="273"/>
      <c r="BG22" s="273"/>
      <c r="BH22" s="273"/>
      <c r="BI22" s="273"/>
      <c r="BJ22" s="273"/>
      <c r="BK22" s="273"/>
      <c r="BL22" s="273"/>
      <c r="BM22" s="273"/>
      <c r="BN22" s="273"/>
      <c r="BO22" s="273"/>
    </row>
    <row r="23" ht="15.75" customHeight="1">
      <c r="A23" s="259"/>
      <c r="B23" s="259"/>
      <c r="C23" s="267"/>
      <c r="D23" s="268"/>
      <c r="E23" s="268"/>
      <c r="F23" s="259"/>
      <c r="G23" s="268"/>
      <c r="H23" s="268"/>
      <c r="I23" s="269"/>
      <c r="J23" s="259"/>
      <c r="K23" s="259"/>
      <c r="L23" s="259"/>
      <c r="M23" s="255"/>
      <c r="N23" s="255"/>
      <c r="O23" s="259"/>
      <c r="P23" s="259"/>
      <c r="Q23" s="259"/>
      <c r="R23" s="271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/>
      <c r="AM23" s="259"/>
      <c r="AN23" s="259"/>
      <c r="AO23" s="259"/>
      <c r="AP23" s="259"/>
      <c r="AQ23" s="259"/>
      <c r="AR23" s="154"/>
      <c r="AS23" s="154"/>
      <c r="AT23" s="154"/>
      <c r="AU23" s="154"/>
      <c r="AV23" s="154"/>
      <c r="AW23" s="154"/>
      <c r="AX23" s="154"/>
      <c r="AY23" s="154"/>
      <c r="AZ23" s="154"/>
      <c r="BA23" s="154"/>
      <c r="BB23" s="259"/>
      <c r="BC23" s="276"/>
      <c r="BD23" s="276"/>
      <c r="BE23" s="276"/>
      <c r="BF23" s="276"/>
      <c r="BG23" s="276"/>
      <c r="BH23" s="276"/>
      <c r="BI23" s="276"/>
      <c r="BJ23" s="276"/>
      <c r="BK23" s="276"/>
      <c r="BL23" s="276"/>
      <c r="BM23" s="276"/>
      <c r="BN23" s="276"/>
      <c r="BO23" s="276"/>
    </row>
    <row r="24" ht="15.75" customHeight="1">
      <c r="A24" s="259"/>
      <c r="B24" s="259"/>
      <c r="C24" s="261"/>
      <c r="D24" s="261"/>
      <c r="E24" s="261"/>
      <c r="F24" s="259"/>
      <c r="G24" s="261"/>
      <c r="H24" s="261"/>
      <c r="I24" s="261"/>
      <c r="J24" s="259"/>
      <c r="K24" s="259"/>
      <c r="L24" s="259"/>
      <c r="M24" s="261"/>
      <c r="N24" s="261"/>
      <c r="O24" s="259"/>
      <c r="P24" s="259"/>
      <c r="Q24" s="259"/>
      <c r="R24" s="261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59"/>
      <c r="AG24" s="259"/>
      <c r="AH24" s="259"/>
      <c r="AI24" s="259"/>
      <c r="AJ24" s="259"/>
      <c r="AK24" s="259"/>
      <c r="AL24" s="259"/>
      <c r="AM24" s="259"/>
      <c r="AN24" s="259"/>
      <c r="AO24" s="259"/>
      <c r="AP24" s="259"/>
      <c r="AQ24" s="259"/>
      <c r="AR24" s="154"/>
      <c r="AS24" s="154"/>
      <c r="AT24" s="154"/>
      <c r="AU24" s="154"/>
      <c r="AV24" s="154"/>
      <c r="AW24" s="154"/>
      <c r="AX24" s="154"/>
      <c r="AY24" s="154"/>
      <c r="AZ24" s="154"/>
      <c r="BA24" s="154"/>
      <c r="BB24" s="259"/>
      <c r="BC24" s="276"/>
      <c r="BD24" s="276"/>
      <c r="BE24" s="276"/>
      <c r="BF24" s="276"/>
      <c r="BG24" s="276"/>
      <c r="BH24" s="276"/>
      <c r="BI24" s="276"/>
      <c r="BJ24" s="276"/>
      <c r="BK24" s="276"/>
      <c r="BL24" s="276"/>
      <c r="BM24" s="276"/>
      <c r="BN24" s="276"/>
      <c r="BO24" s="276"/>
    </row>
    <row r="25" ht="15.75" customHeight="1">
      <c r="A25" s="259"/>
      <c r="B25" s="259"/>
      <c r="C25" s="267"/>
      <c r="D25" s="268"/>
      <c r="E25" s="268"/>
      <c r="F25" s="259"/>
      <c r="G25" s="268"/>
      <c r="H25" s="268"/>
      <c r="I25" s="269"/>
      <c r="J25" s="259"/>
      <c r="K25" s="259"/>
      <c r="L25" s="259"/>
      <c r="M25" s="255"/>
      <c r="N25" s="255"/>
      <c r="O25" s="259"/>
      <c r="P25" s="259"/>
      <c r="Q25" s="259"/>
      <c r="R25" s="271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59"/>
      <c r="AG25" s="259"/>
      <c r="AH25" s="259"/>
      <c r="AI25" s="259"/>
      <c r="AJ25" s="259"/>
      <c r="AK25" s="259"/>
      <c r="AL25" s="259"/>
      <c r="AM25" s="259"/>
      <c r="AN25" s="259"/>
      <c r="AO25" s="259"/>
      <c r="AP25" s="259"/>
      <c r="AQ25" s="259"/>
      <c r="AR25" s="277"/>
      <c r="AS25" s="277"/>
      <c r="AT25" s="277"/>
      <c r="AU25" s="277"/>
      <c r="AV25" s="277"/>
      <c r="AW25" s="277"/>
      <c r="AX25" s="277"/>
      <c r="AY25" s="277"/>
      <c r="AZ25" s="277"/>
      <c r="BA25" s="277"/>
      <c r="BB25" s="259"/>
      <c r="BC25" s="273"/>
      <c r="BD25" s="273"/>
      <c r="BE25" s="273"/>
      <c r="BF25" s="273"/>
      <c r="BG25" s="273"/>
      <c r="BH25" s="273"/>
      <c r="BI25" s="273"/>
      <c r="BJ25" s="273"/>
      <c r="BK25" s="273"/>
      <c r="BL25" s="273"/>
      <c r="BM25" s="273"/>
      <c r="BN25" s="273"/>
      <c r="BO25" s="273"/>
    </row>
    <row r="26" ht="15.75" customHeight="1">
      <c r="A26" s="259"/>
      <c r="B26" s="259"/>
      <c r="C26" s="261"/>
      <c r="D26" s="261"/>
      <c r="E26" s="261"/>
      <c r="F26" s="259"/>
      <c r="G26" s="261"/>
      <c r="H26" s="261"/>
      <c r="I26" s="261"/>
      <c r="J26" s="259"/>
      <c r="K26" s="259"/>
      <c r="L26" s="259"/>
      <c r="M26" s="261"/>
      <c r="N26" s="261"/>
      <c r="O26" s="259"/>
      <c r="P26" s="259"/>
      <c r="Q26" s="259"/>
      <c r="R26" s="261"/>
      <c r="S26" s="259"/>
      <c r="T26" s="259"/>
      <c r="U26" s="259"/>
      <c r="V26" s="259"/>
      <c r="W26" s="259"/>
      <c r="X26" s="259"/>
      <c r="Y26" s="259"/>
      <c r="Z26" s="259"/>
      <c r="AA26" s="259"/>
      <c r="AB26" s="259"/>
      <c r="AC26" s="259"/>
      <c r="AD26" s="259"/>
      <c r="AE26" s="259"/>
      <c r="AF26" s="259"/>
      <c r="AG26" s="259"/>
      <c r="AH26" s="259"/>
      <c r="AI26" s="259"/>
      <c r="AJ26" s="259"/>
      <c r="AK26" s="259"/>
      <c r="AL26" s="259"/>
      <c r="AM26" s="259"/>
      <c r="AN26" s="259"/>
      <c r="AO26" s="259"/>
      <c r="AP26" s="259"/>
      <c r="AQ26" s="259"/>
      <c r="AR26" s="277"/>
      <c r="AS26" s="277"/>
      <c r="AT26" s="277"/>
      <c r="AU26" s="277"/>
      <c r="AV26" s="277"/>
      <c r="AW26" s="277"/>
      <c r="AX26" s="277"/>
      <c r="AY26" s="277"/>
      <c r="AZ26" s="277"/>
      <c r="BA26" s="277"/>
      <c r="BB26" s="259"/>
      <c r="BC26" s="273"/>
      <c r="BD26" s="273"/>
      <c r="BE26" s="273"/>
      <c r="BF26" s="273"/>
      <c r="BG26" s="273"/>
      <c r="BH26" s="273"/>
      <c r="BI26" s="273"/>
      <c r="BJ26" s="273"/>
      <c r="BK26" s="273"/>
      <c r="BL26" s="273"/>
      <c r="BM26" s="273"/>
      <c r="BN26" s="273"/>
      <c r="BO26" s="273"/>
    </row>
    <row r="27" ht="15.75" customHeight="1">
      <c r="A27" s="259"/>
      <c r="B27" s="259"/>
      <c r="C27" s="278"/>
      <c r="D27" s="268"/>
      <c r="E27" s="268"/>
      <c r="F27" s="259"/>
      <c r="G27" s="268"/>
      <c r="H27" s="268"/>
      <c r="I27" s="269"/>
      <c r="J27" s="259"/>
      <c r="K27" s="259"/>
      <c r="L27" s="259"/>
      <c r="M27" s="262"/>
      <c r="N27" s="262"/>
      <c r="O27" s="259"/>
      <c r="P27" s="259"/>
      <c r="Q27" s="259"/>
      <c r="R27" s="271"/>
      <c r="S27" s="259"/>
      <c r="T27" s="259"/>
      <c r="U27" s="259"/>
      <c r="V27" s="259"/>
      <c r="W27" s="259"/>
      <c r="X27" s="259"/>
      <c r="Y27" s="259"/>
      <c r="Z27" s="259"/>
      <c r="AA27" s="259"/>
      <c r="AB27" s="259"/>
      <c r="AC27" s="259"/>
      <c r="AD27" s="259"/>
      <c r="AE27" s="259"/>
      <c r="AF27" s="259"/>
      <c r="AG27" s="259"/>
      <c r="AH27" s="259"/>
      <c r="AI27" s="259"/>
      <c r="AJ27" s="259"/>
      <c r="AK27" s="259"/>
      <c r="AL27" s="259"/>
      <c r="AM27" s="259"/>
      <c r="AN27" s="259"/>
      <c r="AO27" s="259"/>
      <c r="AP27" s="259"/>
      <c r="AQ27" s="259"/>
      <c r="AR27" s="277"/>
      <c r="AS27" s="277"/>
      <c r="AT27" s="277"/>
      <c r="AU27" s="277"/>
      <c r="AV27" s="277"/>
      <c r="AW27" s="277"/>
      <c r="AX27" s="277"/>
      <c r="AY27" s="277"/>
      <c r="AZ27" s="277"/>
      <c r="BA27" s="277"/>
      <c r="BB27" s="259"/>
      <c r="BC27" s="273"/>
      <c r="BD27" s="273"/>
      <c r="BE27" s="273"/>
      <c r="BF27" s="273"/>
      <c r="BG27" s="273"/>
      <c r="BH27" s="273"/>
      <c r="BI27" s="273"/>
      <c r="BJ27" s="273"/>
      <c r="BK27" s="273"/>
      <c r="BL27" s="273"/>
      <c r="BM27" s="273"/>
      <c r="BN27" s="273"/>
      <c r="BO27" s="273"/>
    </row>
    <row r="28" ht="15.75" customHeight="1">
      <c r="A28" s="259"/>
      <c r="B28" s="259"/>
      <c r="C28" s="261"/>
      <c r="D28" s="261"/>
      <c r="E28" s="261"/>
      <c r="F28" s="259"/>
      <c r="G28" s="261"/>
      <c r="H28" s="261"/>
      <c r="I28" s="261"/>
      <c r="J28" s="259"/>
      <c r="K28" s="259"/>
      <c r="L28" s="259"/>
      <c r="M28" s="261"/>
      <c r="N28" s="261"/>
      <c r="O28" s="259"/>
      <c r="P28" s="259"/>
      <c r="Q28" s="259"/>
      <c r="R28" s="261"/>
      <c r="S28" s="259"/>
      <c r="T28" s="259"/>
      <c r="U28" s="259"/>
      <c r="V28" s="259"/>
      <c r="W28" s="259"/>
      <c r="X28" s="259"/>
      <c r="Y28" s="259"/>
      <c r="Z28" s="259"/>
      <c r="AA28" s="259"/>
      <c r="AB28" s="259"/>
      <c r="AC28" s="259"/>
      <c r="AD28" s="259"/>
      <c r="AE28" s="259"/>
      <c r="AF28" s="259"/>
      <c r="AG28" s="259"/>
      <c r="AH28" s="259"/>
      <c r="AI28" s="259"/>
      <c r="AJ28" s="259"/>
      <c r="AK28" s="259"/>
      <c r="AL28" s="259"/>
      <c r="AM28" s="259"/>
      <c r="AN28" s="259"/>
      <c r="AO28" s="259"/>
      <c r="AP28" s="259"/>
      <c r="AQ28" s="259"/>
      <c r="AR28" s="277"/>
      <c r="AS28" s="277"/>
      <c r="AT28" s="277"/>
      <c r="AU28" s="277"/>
      <c r="AV28" s="277"/>
      <c r="AW28" s="277"/>
      <c r="AX28" s="277"/>
      <c r="AY28" s="277"/>
      <c r="AZ28" s="277"/>
      <c r="BA28" s="277"/>
      <c r="BB28" s="259"/>
      <c r="BC28" s="273"/>
      <c r="BD28" s="273"/>
      <c r="BE28" s="273"/>
      <c r="BF28" s="273"/>
      <c r="BG28" s="273"/>
      <c r="BH28" s="273"/>
      <c r="BI28" s="273"/>
      <c r="BJ28" s="273"/>
      <c r="BK28" s="273"/>
      <c r="BL28" s="273"/>
      <c r="BM28" s="273"/>
      <c r="BN28" s="273"/>
      <c r="BO28" s="273"/>
    </row>
    <row r="29" ht="15.75" customHeight="1">
      <c r="A29" s="259"/>
      <c r="B29" s="259"/>
      <c r="C29" s="279"/>
      <c r="D29" s="268"/>
      <c r="E29" s="268"/>
      <c r="F29" s="259"/>
      <c r="G29" s="267"/>
      <c r="H29" s="268"/>
      <c r="I29" s="269"/>
      <c r="J29" s="259"/>
      <c r="K29" s="259"/>
      <c r="L29" s="259"/>
      <c r="M29" s="262"/>
      <c r="N29" s="262"/>
      <c r="O29" s="259"/>
      <c r="P29" s="259"/>
      <c r="Q29" s="259"/>
      <c r="R29" s="271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59"/>
      <c r="AG29" s="259"/>
      <c r="AH29" s="259"/>
      <c r="AI29" s="259"/>
      <c r="AJ29" s="259"/>
      <c r="AK29" s="259"/>
      <c r="AL29" s="259"/>
      <c r="AM29" s="259"/>
      <c r="AN29" s="259"/>
      <c r="AO29" s="259"/>
      <c r="AP29" s="259"/>
      <c r="AQ29" s="259"/>
      <c r="AR29" s="272"/>
      <c r="AS29" s="272"/>
      <c r="AT29" s="272"/>
      <c r="AU29" s="272"/>
      <c r="AV29" s="272"/>
      <c r="AW29" s="272"/>
      <c r="AX29" s="272"/>
      <c r="AY29" s="272"/>
      <c r="AZ29" s="272"/>
      <c r="BA29" s="272"/>
      <c r="BB29" s="259"/>
      <c r="BC29" s="276"/>
      <c r="BD29" s="276"/>
      <c r="BE29" s="276"/>
      <c r="BF29" s="276"/>
      <c r="BG29" s="276"/>
      <c r="BH29" s="276"/>
      <c r="BI29" s="276"/>
      <c r="BJ29" s="276"/>
      <c r="BK29" s="276"/>
      <c r="BL29" s="276"/>
      <c r="BM29" s="276"/>
      <c r="BN29" s="276"/>
      <c r="BO29" s="276"/>
    </row>
    <row r="30" ht="15.75" customHeight="1">
      <c r="A30" s="259"/>
      <c r="B30" s="259"/>
      <c r="C30" s="261"/>
      <c r="D30" s="261"/>
      <c r="E30" s="261"/>
      <c r="F30" s="259"/>
      <c r="G30" s="261"/>
      <c r="H30" s="261"/>
      <c r="I30" s="261"/>
      <c r="J30" s="259"/>
      <c r="K30" s="259"/>
      <c r="L30" s="259"/>
      <c r="M30" s="261"/>
      <c r="N30" s="261"/>
      <c r="O30" s="259"/>
      <c r="P30" s="259"/>
      <c r="Q30" s="259"/>
      <c r="R30" s="261"/>
      <c r="S30" s="259"/>
      <c r="T30" s="259"/>
      <c r="U30" s="259"/>
      <c r="V30" s="259"/>
      <c r="W30" s="259"/>
      <c r="X30" s="259"/>
      <c r="Y30" s="259"/>
      <c r="Z30" s="259"/>
      <c r="AA30" s="259"/>
      <c r="AB30" s="259"/>
      <c r="AC30" s="259"/>
      <c r="AD30" s="259"/>
      <c r="AE30" s="259"/>
      <c r="AF30" s="259"/>
      <c r="AG30" s="259"/>
      <c r="AH30" s="259"/>
      <c r="AI30" s="259"/>
      <c r="AJ30" s="259"/>
      <c r="AK30" s="259"/>
      <c r="AL30" s="259"/>
      <c r="AM30" s="259"/>
      <c r="AN30" s="259"/>
      <c r="AO30" s="259"/>
      <c r="AP30" s="259"/>
      <c r="AQ30" s="259"/>
      <c r="AR30" s="261"/>
      <c r="AS30" s="261"/>
      <c r="AT30" s="261"/>
      <c r="AU30" s="261"/>
      <c r="AV30" s="261"/>
      <c r="AW30" s="261"/>
      <c r="AX30" s="261"/>
      <c r="AY30" s="261"/>
      <c r="AZ30" s="261"/>
      <c r="BA30" s="261"/>
      <c r="BB30" s="259"/>
      <c r="BC30" s="276"/>
      <c r="BD30" s="276"/>
      <c r="BE30" s="276"/>
      <c r="BF30" s="276"/>
      <c r="BG30" s="276"/>
      <c r="BH30" s="276"/>
      <c r="BI30" s="276"/>
      <c r="BJ30" s="276"/>
      <c r="BK30" s="276"/>
      <c r="BL30" s="276"/>
      <c r="BM30" s="276"/>
      <c r="BN30" s="276"/>
      <c r="BO30" s="276"/>
    </row>
    <row r="31" ht="15.75" customHeight="1">
      <c r="A31" s="259"/>
      <c r="B31" s="259"/>
      <c r="C31" s="278"/>
      <c r="D31" s="268"/>
      <c r="E31" s="268"/>
      <c r="F31" s="259"/>
      <c r="G31" s="268"/>
      <c r="H31" s="268"/>
      <c r="I31" s="269"/>
      <c r="J31" s="259"/>
      <c r="K31" s="259"/>
      <c r="L31" s="259"/>
      <c r="M31" s="255"/>
      <c r="N31" s="255"/>
      <c r="O31" s="259"/>
      <c r="P31" s="259"/>
      <c r="Q31" s="259"/>
      <c r="R31" s="271"/>
      <c r="S31" s="259"/>
      <c r="T31" s="259"/>
      <c r="U31" s="259"/>
      <c r="V31" s="259"/>
      <c r="W31" s="259"/>
      <c r="X31" s="259"/>
      <c r="Y31" s="259"/>
      <c r="Z31" s="259"/>
      <c r="AA31" s="259"/>
      <c r="AB31" s="259"/>
      <c r="AC31" s="259"/>
      <c r="AD31" s="259"/>
      <c r="AE31" s="259"/>
      <c r="AF31" s="259"/>
      <c r="AG31" s="259"/>
      <c r="AH31" s="259"/>
      <c r="AI31" s="259"/>
      <c r="AJ31" s="259"/>
      <c r="AK31" s="259"/>
      <c r="AL31" s="259"/>
      <c r="AM31" s="259"/>
      <c r="AN31" s="259"/>
      <c r="AO31" s="259"/>
      <c r="AP31" s="259"/>
      <c r="AQ31" s="259"/>
      <c r="AR31" s="154"/>
      <c r="AS31" s="154"/>
      <c r="AT31" s="154"/>
      <c r="AU31" s="154"/>
      <c r="AV31" s="154"/>
      <c r="AW31" s="154"/>
      <c r="AX31" s="154"/>
      <c r="AY31" s="154"/>
      <c r="AZ31" s="154"/>
      <c r="BA31" s="154"/>
      <c r="BB31" s="259"/>
      <c r="BC31" s="276"/>
      <c r="BD31" s="276"/>
      <c r="BE31" s="276"/>
      <c r="BF31" s="276"/>
      <c r="BG31" s="276"/>
      <c r="BH31" s="276"/>
      <c r="BI31" s="276"/>
      <c r="BJ31" s="276"/>
      <c r="BK31" s="276"/>
      <c r="BL31" s="276"/>
      <c r="BM31" s="276"/>
      <c r="BN31" s="276"/>
      <c r="BO31" s="276"/>
    </row>
    <row r="32" ht="15.75" customHeight="1">
      <c r="A32" s="259"/>
      <c r="B32" s="259"/>
      <c r="C32" s="261"/>
      <c r="D32" s="261"/>
      <c r="E32" s="261"/>
      <c r="F32" s="259"/>
      <c r="G32" s="261"/>
      <c r="H32" s="261"/>
      <c r="I32" s="261"/>
      <c r="J32" s="259"/>
      <c r="K32" s="259"/>
      <c r="L32" s="259"/>
      <c r="M32" s="261"/>
      <c r="N32" s="261"/>
      <c r="O32" s="259"/>
      <c r="P32" s="259"/>
      <c r="Q32" s="259"/>
      <c r="R32" s="261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259"/>
      <c r="AO32" s="259"/>
      <c r="AP32" s="259"/>
      <c r="AQ32" s="259"/>
      <c r="AR32" s="154"/>
      <c r="AS32" s="154"/>
      <c r="AT32" s="154"/>
      <c r="AU32" s="154"/>
      <c r="AV32" s="154"/>
      <c r="AW32" s="154"/>
      <c r="AX32" s="154"/>
      <c r="AY32" s="154"/>
      <c r="AZ32" s="154"/>
      <c r="BA32" s="154"/>
      <c r="BB32" s="259"/>
      <c r="BC32" s="276"/>
      <c r="BD32" s="276"/>
      <c r="BE32" s="276"/>
      <c r="BF32" s="276"/>
      <c r="BG32" s="276"/>
      <c r="BH32" s="276"/>
      <c r="BI32" s="276"/>
      <c r="BJ32" s="276"/>
      <c r="BK32" s="276"/>
      <c r="BL32" s="276"/>
      <c r="BM32" s="276"/>
      <c r="BN32" s="276"/>
      <c r="BO32" s="276"/>
    </row>
    <row r="33" ht="15.75" customHeight="1">
      <c r="A33" s="259"/>
      <c r="B33" s="259"/>
      <c r="C33" s="278"/>
      <c r="D33" s="268"/>
      <c r="E33" s="268"/>
      <c r="F33" s="259"/>
      <c r="G33" s="268"/>
      <c r="H33" s="268"/>
      <c r="I33" s="269"/>
      <c r="J33" s="259"/>
      <c r="K33" s="259"/>
      <c r="L33" s="259"/>
      <c r="M33" s="262"/>
      <c r="N33" s="262"/>
      <c r="O33" s="259"/>
      <c r="P33" s="259"/>
      <c r="Q33" s="259"/>
      <c r="R33" s="271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  <c r="AD33" s="259"/>
      <c r="AE33" s="259"/>
      <c r="AF33" s="259"/>
      <c r="AG33" s="259"/>
      <c r="AH33" s="259"/>
      <c r="AI33" s="259"/>
      <c r="AJ33" s="259"/>
      <c r="AK33" s="259"/>
      <c r="AL33" s="259"/>
      <c r="AM33" s="259"/>
      <c r="AN33" s="259"/>
      <c r="AO33" s="259"/>
      <c r="AP33" s="259"/>
      <c r="AQ33" s="259"/>
      <c r="AR33" s="154"/>
      <c r="AS33" s="154"/>
      <c r="AT33" s="154"/>
      <c r="AU33" s="154"/>
      <c r="AV33" s="154"/>
      <c r="AW33" s="154"/>
      <c r="AX33" s="154"/>
      <c r="AY33" s="154"/>
      <c r="AZ33" s="154"/>
      <c r="BA33" s="154"/>
      <c r="BB33" s="259"/>
      <c r="BC33" s="276"/>
      <c r="BD33" s="276"/>
      <c r="BE33" s="276"/>
      <c r="BF33" s="276"/>
      <c r="BG33" s="276"/>
      <c r="BH33" s="276"/>
      <c r="BI33" s="276"/>
      <c r="BJ33" s="276"/>
      <c r="BK33" s="276"/>
      <c r="BL33" s="276"/>
      <c r="BM33" s="276"/>
      <c r="BN33" s="276"/>
      <c r="BO33" s="276"/>
    </row>
    <row r="34" ht="15.75" customHeight="1">
      <c r="A34" s="259"/>
      <c r="B34" s="261"/>
      <c r="C34" s="261"/>
      <c r="D34" s="261"/>
      <c r="E34" s="261"/>
      <c r="F34" s="261"/>
      <c r="G34" s="261"/>
      <c r="H34" s="261"/>
      <c r="I34" s="261"/>
      <c r="J34" s="261"/>
      <c r="K34" s="261"/>
      <c r="L34" s="261"/>
      <c r="M34" s="261"/>
      <c r="N34" s="261"/>
      <c r="O34" s="261"/>
      <c r="P34" s="261"/>
      <c r="Q34" s="261"/>
      <c r="R34" s="261"/>
      <c r="S34" s="261"/>
      <c r="T34" s="261"/>
      <c r="U34" s="261"/>
      <c r="V34" s="261"/>
      <c r="W34" s="261"/>
      <c r="X34" s="261"/>
      <c r="Y34" s="261"/>
      <c r="Z34" s="261"/>
      <c r="AA34" s="261"/>
      <c r="AB34" s="261"/>
      <c r="AC34" s="261"/>
      <c r="AD34" s="261"/>
      <c r="AE34" s="261"/>
      <c r="AF34" s="261"/>
      <c r="AG34" s="261"/>
      <c r="AH34" s="261"/>
      <c r="AI34" s="261"/>
      <c r="AJ34" s="261"/>
      <c r="AK34" s="261"/>
      <c r="AL34" s="261"/>
      <c r="AM34" s="261"/>
      <c r="AN34" s="261"/>
      <c r="AO34" s="261"/>
      <c r="AP34" s="261"/>
      <c r="AQ34" s="261"/>
      <c r="AR34" s="154"/>
      <c r="AS34" s="154"/>
      <c r="AT34" s="154"/>
      <c r="AU34" s="154"/>
      <c r="AV34" s="154"/>
      <c r="AW34" s="154"/>
      <c r="AX34" s="154"/>
      <c r="AY34" s="154"/>
      <c r="AZ34" s="154"/>
      <c r="BA34" s="154"/>
      <c r="BB34" s="261"/>
      <c r="BC34" s="276"/>
      <c r="BD34" s="276"/>
      <c r="BE34" s="276"/>
      <c r="BF34" s="276"/>
      <c r="BG34" s="276"/>
      <c r="BH34" s="276"/>
      <c r="BI34" s="276"/>
      <c r="BJ34" s="276"/>
      <c r="BK34" s="276"/>
      <c r="BL34" s="276"/>
      <c r="BM34" s="276"/>
      <c r="BN34" s="276"/>
      <c r="BO34" s="276"/>
    </row>
    <row r="35" ht="15.75" hidden="1" customHeight="1">
      <c r="A35" s="259"/>
      <c r="B35" s="280"/>
      <c r="C35" s="267"/>
      <c r="D35" s="268"/>
      <c r="E35" s="268"/>
      <c r="F35" s="267"/>
      <c r="G35" s="267"/>
      <c r="H35" s="267"/>
      <c r="I35" s="255"/>
      <c r="J35" s="267"/>
      <c r="K35" s="267"/>
      <c r="L35" s="281"/>
      <c r="M35" s="255"/>
      <c r="N35" s="255"/>
      <c r="O35" s="248"/>
      <c r="P35" s="248"/>
      <c r="Q35" s="86"/>
      <c r="R35" s="270"/>
      <c r="S35" s="248"/>
      <c r="T35" s="248"/>
      <c r="U35" s="252"/>
      <c r="V35" s="252"/>
      <c r="W35" s="248"/>
      <c r="X35" s="252"/>
      <c r="Y35" s="267"/>
      <c r="Z35" s="267"/>
      <c r="AA35" s="248"/>
      <c r="AB35" s="282"/>
      <c r="AC35" s="283"/>
      <c r="AD35" s="252"/>
      <c r="AE35" s="252"/>
      <c r="AF35" s="248"/>
      <c r="AG35" s="248"/>
      <c r="AH35" s="248"/>
      <c r="AI35" s="267"/>
      <c r="AJ35" s="283"/>
      <c r="AK35" s="252"/>
      <c r="AL35" s="248"/>
      <c r="AM35" s="267"/>
      <c r="AN35" s="252"/>
      <c r="AO35" s="252"/>
      <c r="AP35" s="252"/>
      <c r="AQ35" s="252"/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2"/>
      <c r="BC35" s="258"/>
      <c r="BD35" s="258"/>
      <c r="BE35" s="258"/>
      <c r="BF35" s="258"/>
      <c r="BG35" s="258"/>
      <c r="BH35" s="258"/>
      <c r="BI35" s="258"/>
      <c r="BJ35" s="258"/>
      <c r="BK35" s="258"/>
      <c r="BL35" s="258"/>
      <c r="BM35" s="258"/>
      <c r="BN35" s="258"/>
      <c r="BO35" s="258"/>
    </row>
    <row r="36" ht="15.75" hidden="1" customHeight="1">
      <c r="A36" s="259"/>
      <c r="B36" s="274"/>
      <c r="C36" s="261"/>
      <c r="D36" s="261"/>
      <c r="E36" s="261"/>
      <c r="F36" s="259"/>
      <c r="G36" s="261"/>
      <c r="H36" s="261"/>
      <c r="I36" s="261"/>
      <c r="J36" s="259"/>
      <c r="K36" s="259"/>
      <c r="L36" s="87"/>
      <c r="M36" s="261"/>
      <c r="N36" s="261"/>
      <c r="O36" s="259"/>
      <c r="P36" s="259"/>
      <c r="Q36" s="87"/>
      <c r="R36" s="261"/>
      <c r="S36" s="259"/>
      <c r="T36" s="259"/>
      <c r="U36" s="259"/>
      <c r="V36" s="259"/>
      <c r="W36" s="259"/>
      <c r="X36" s="259"/>
      <c r="Y36" s="261"/>
      <c r="Z36" s="259"/>
      <c r="AA36" s="259"/>
      <c r="AB36" s="259"/>
      <c r="AC36" s="245"/>
      <c r="AD36" s="259"/>
      <c r="AE36" s="259"/>
      <c r="AF36" s="259"/>
      <c r="AG36" s="259"/>
      <c r="AH36" s="259"/>
      <c r="AI36" s="259"/>
      <c r="AJ36" s="245"/>
      <c r="AK36" s="259"/>
      <c r="AL36" s="259"/>
      <c r="AM36" s="259"/>
      <c r="AN36" s="259"/>
      <c r="AO36" s="259"/>
      <c r="AP36" s="259"/>
      <c r="AQ36" s="259"/>
      <c r="AR36" s="261"/>
      <c r="AS36" s="261"/>
      <c r="AT36" s="261"/>
      <c r="AU36" s="261"/>
      <c r="AV36" s="261"/>
      <c r="AW36" s="261"/>
      <c r="AX36" s="261"/>
      <c r="AY36" s="261"/>
      <c r="AZ36" s="261"/>
      <c r="BA36" s="261"/>
      <c r="BB36" s="259"/>
      <c r="BC36" s="258"/>
      <c r="BD36" s="258"/>
      <c r="BE36" s="258"/>
      <c r="BF36" s="258"/>
      <c r="BG36" s="258"/>
      <c r="BH36" s="258"/>
      <c r="BI36" s="258"/>
      <c r="BJ36" s="258"/>
      <c r="BK36" s="258"/>
      <c r="BL36" s="258"/>
      <c r="BM36" s="258"/>
      <c r="BN36" s="258"/>
      <c r="BO36" s="258"/>
    </row>
    <row r="37" ht="15.75" hidden="1" customHeight="1">
      <c r="A37" s="259"/>
      <c r="B37" s="274"/>
      <c r="C37" s="284"/>
      <c r="D37" s="285"/>
      <c r="E37" s="284"/>
      <c r="F37" s="259"/>
      <c r="G37" s="284"/>
      <c r="H37" s="284"/>
      <c r="I37" s="286"/>
      <c r="J37" s="259"/>
      <c r="K37" s="259"/>
      <c r="L37" s="87"/>
      <c r="M37" s="286"/>
      <c r="N37" s="286"/>
      <c r="O37" s="259"/>
      <c r="P37" s="259"/>
      <c r="Q37" s="87"/>
      <c r="R37" s="287"/>
      <c r="S37" s="259"/>
      <c r="T37" s="259"/>
      <c r="U37" s="259"/>
      <c r="V37" s="259"/>
      <c r="W37" s="259"/>
      <c r="X37" s="259"/>
      <c r="Y37" s="284"/>
      <c r="Z37" s="259"/>
      <c r="AA37" s="259"/>
      <c r="AB37" s="259"/>
      <c r="AC37" s="288"/>
      <c r="AD37" s="259"/>
      <c r="AE37" s="259"/>
      <c r="AF37" s="259"/>
      <c r="AG37" s="259"/>
      <c r="AH37" s="259"/>
      <c r="AI37" s="259"/>
      <c r="AJ37" s="288"/>
      <c r="AK37" s="259"/>
      <c r="AL37" s="259"/>
      <c r="AM37" s="259"/>
      <c r="AN37" s="259"/>
      <c r="AO37" s="259"/>
      <c r="AP37" s="259"/>
      <c r="AQ37" s="259"/>
      <c r="AR37" s="263"/>
      <c r="AS37" s="263"/>
      <c r="AT37" s="263"/>
      <c r="AU37" s="263"/>
      <c r="AV37" s="263"/>
      <c r="AW37" s="263"/>
      <c r="AX37" s="263"/>
      <c r="AY37" s="263"/>
      <c r="AZ37" s="263"/>
      <c r="BA37" s="263"/>
      <c r="BB37" s="259"/>
      <c r="BC37" s="264"/>
      <c r="BD37" s="264"/>
      <c r="BE37" s="264"/>
      <c r="BF37" s="264"/>
      <c r="BG37" s="264"/>
      <c r="BH37" s="264"/>
      <c r="BI37" s="264"/>
      <c r="BJ37" s="264"/>
      <c r="BK37" s="264"/>
      <c r="BL37" s="264"/>
      <c r="BM37" s="264"/>
      <c r="BN37" s="264"/>
      <c r="BO37" s="264"/>
    </row>
    <row r="38" ht="15.75" hidden="1" customHeight="1">
      <c r="A38" s="259"/>
      <c r="B38" s="274"/>
      <c r="C38" s="261"/>
      <c r="D38" s="261"/>
      <c r="E38" s="261"/>
      <c r="F38" s="259"/>
      <c r="G38" s="261"/>
      <c r="H38" s="261"/>
      <c r="I38" s="261"/>
      <c r="J38" s="259"/>
      <c r="K38" s="259"/>
      <c r="L38" s="87"/>
      <c r="M38" s="261"/>
      <c r="N38" s="261"/>
      <c r="O38" s="261"/>
      <c r="P38" s="261"/>
      <c r="Q38" s="88"/>
      <c r="R38" s="261"/>
      <c r="S38" s="259"/>
      <c r="T38" s="259"/>
      <c r="U38" s="259"/>
      <c r="V38" s="259"/>
      <c r="W38" s="259"/>
      <c r="X38" s="259"/>
      <c r="Y38" s="261"/>
      <c r="Z38" s="259"/>
      <c r="AA38" s="259"/>
      <c r="AB38" s="259"/>
      <c r="AC38" s="245"/>
      <c r="AD38" s="259"/>
      <c r="AE38" s="259"/>
      <c r="AF38" s="259"/>
      <c r="AG38" s="259"/>
      <c r="AH38" s="259"/>
      <c r="AI38" s="259"/>
      <c r="AJ38" s="245"/>
      <c r="AK38" s="259"/>
      <c r="AL38" s="259"/>
      <c r="AM38" s="259"/>
      <c r="AN38" s="259"/>
      <c r="AO38" s="259"/>
      <c r="AP38" s="259"/>
      <c r="AQ38" s="259"/>
      <c r="AR38" s="261"/>
      <c r="AS38" s="261"/>
      <c r="AT38" s="261"/>
      <c r="AU38" s="261"/>
      <c r="AV38" s="261"/>
      <c r="AW38" s="261"/>
      <c r="AX38" s="261"/>
      <c r="AY38" s="261"/>
      <c r="AZ38" s="261"/>
      <c r="BA38" s="261"/>
      <c r="BB38" s="259"/>
      <c r="BC38" s="264"/>
      <c r="BD38" s="264"/>
      <c r="BE38" s="264"/>
      <c r="BF38" s="264"/>
      <c r="BG38" s="264"/>
      <c r="BH38" s="264"/>
      <c r="BI38" s="264"/>
      <c r="BJ38" s="264"/>
      <c r="BK38" s="264"/>
      <c r="BL38" s="264"/>
      <c r="BM38" s="264"/>
      <c r="BN38" s="264"/>
      <c r="BO38" s="264"/>
    </row>
    <row r="39" ht="15.75" hidden="1" customHeight="1">
      <c r="A39" s="259"/>
      <c r="B39" s="274"/>
      <c r="C39" s="284"/>
      <c r="D39" s="285"/>
      <c r="E39" s="284"/>
      <c r="F39" s="259"/>
      <c r="G39" s="284"/>
      <c r="H39" s="284"/>
      <c r="I39" s="286"/>
      <c r="J39" s="259"/>
      <c r="K39" s="259"/>
      <c r="L39" s="87"/>
      <c r="M39" s="286"/>
      <c r="N39" s="286"/>
      <c r="O39" s="289"/>
      <c r="P39" s="289"/>
      <c r="Q39" s="290"/>
      <c r="R39" s="287"/>
      <c r="S39" s="259"/>
      <c r="T39" s="259"/>
      <c r="U39" s="259"/>
      <c r="V39" s="259"/>
      <c r="W39" s="259"/>
      <c r="X39" s="259"/>
      <c r="Y39" s="284"/>
      <c r="Z39" s="259"/>
      <c r="AA39" s="259"/>
      <c r="AB39" s="259"/>
      <c r="AC39" s="288"/>
      <c r="AD39" s="259"/>
      <c r="AE39" s="259"/>
      <c r="AF39" s="259"/>
      <c r="AG39" s="259"/>
      <c r="AH39" s="259"/>
      <c r="AI39" s="259"/>
      <c r="AJ39" s="288"/>
      <c r="AK39" s="259"/>
      <c r="AL39" s="259"/>
      <c r="AM39" s="259"/>
      <c r="AN39" s="259"/>
      <c r="AO39" s="259"/>
      <c r="AP39" s="259"/>
      <c r="AQ39" s="259"/>
      <c r="AR39" s="263"/>
      <c r="AS39" s="263"/>
      <c r="AT39" s="263"/>
      <c r="AU39" s="263"/>
      <c r="AV39" s="263"/>
      <c r="AW39" s="263"/>
      <c r="AX39" s="263"/>
      <c r="AY39" s="263"/>
      <c r="AZ39" s="263"/>
      <c r="BA39" s="263"/>
      <c r="BB39" s="259"/>
      <c r="BC39" s="264"/>
      <c r="BD39" s="264"/>
      <c r="BE39" s="264"/>
      <c r="BF39" s="264"/>
      <c r="BG39" s="264"/>
      <c r="BH39" s="264"/>
      <c r="BI39" s="264"/>
      <c r="BJ39" s="264"/>
      <c r="BK39" s="264"/>
      <c r="BL39" s="264"/>
      <c r="BM39" s="264"/>
      <c r="BN39" s="264"/>
      <c r="BO39" s="264"/>
    </row>
    <row r="40" ht="15.75" hidden="1" customHeight="1">
      <c r="A40" s="259"/>
      <c r="B40" s="274"/>
      <c r="C40" s="261"/>
      <c r="D40" s="261"/>
      <c r="E40" s="261"/>
      <c r="F40" s="259"/>
      <c r="G40" s="261"/>
      <c r="H40" s="261"/>
      <c r="I40" s="261"/>
      <c r="J40" s="259"/>
      <c r="K40" s="259"/>
      <c r="L40" s="87"/>
      <c r="M40" s="261"/>
      <c r="N40" s="261"/>
      <c r="O40" s="259"/>
      <c r="P40" s="259"/>
      <c r="Q40" s="87"/>
      <c r="R40" s="261"/>
      <c r="S40" s="259"/>
      <c r="T40" s="259"/>
      <c r="U40" s="259"/>
      <c r="V40" s="259"/>
      <c r="W40" s="259"/>
      <c r="X40" s="259"/>
      <c r="Y40" s="261"/>
      <c r="Z40" s="259"/>
      <c r="AA40" s="259"/>
      <c r="AB40" s="259"/>
      <c r="AC40" s="245"/>
      <c r="AD40" s="259"/>
      <c r="AE40" s="259"/>
      <c r="AF40" s="259"/>
      <c r="AG40" s="259"/>
      <c r="AH40" s="259"/>
      <c r="AI40" s="259"/>
      <c r="AJ40" s="245"/>
      <c r="AK40" s="259"/>
      <c r="AL40" s="259"/>
      <c r="AM40" s="259"/>
      <c r="AN40" s="259"/>
      <c r="AO40" s="259"/>
      <c r="AP40" s="259"/>
      <c r="AQ40" s="259"/>
      <c r="AR40" s="261"/>
      <c r="AS40" s="261"/>
      <c r="AT40" s="261"/>
      <c r="AU40" s="261"/>
      <c r="AV40" s="261"/>
      <c r="AW40" s="261"/>
      <c r="AX40" s="261"/>
      <c r="AY40" s="261"/>
      <c r="AZ40" s="261"/>
      <c r="BA40" s="261"/>
      <c r="BB40" s="259"/>
      <c r="BC40" s="264"/>
      <c r="BD40" s="264"/>
      <c r="BE40" s="264"/>
      <c r="BF40" s="264"/>
      <c r="BG40" s="264"/>
      <c r="BH40" s="264"/>
      <c r="BI40" s="264"/>
      <c r="BJ40" s="264"/>
      <c r="BK40" s="264"/>
      <c r="BL40" s="264"/>
      <c r="BM40" s="264"/>
      <c r="BN40" s="264"/>
      <c r="BO40" s="264"/>
    </row>
    <row r="41" ht="15.75" hidden="1" customHeight="1">
      <c r="A41" s="259"/>
      <c r="B41" s="274"/>
      <c r="C41" s="284"/>
      <c r="D41" s="285"/>
      <c r="E41" s="291"/>
      <c r="F41" s="259"/>
      <c r="G41" s="284"/>
      <c r="H41" s="284"/>
      <c r="I41" s="286"/>
      <c r="J41" s="259"/>
      <c r="K41" s="259"/>
      <c r="L41" s="87"/>
      <c r="M41" s="286"/>
      <c r="N41" s="286"/>
      <c r="O41" s="259"/>
      <c r="P41" s="259"/>
      <c r="Q41" s="87"/>
      <c r="R41" s="287"/>
      <c r="S41" s="259"/>
      <c r="T41" s="259"/>
      <c r="U41" s="259"/>
      <c r="V41" s="259"/>
      <c r="W41" s="259"/>
      <c r="X41" s="259"/>
      <c r="Y41" s="284"/>
      <c r="Z41" s="259"/>
      <c r="AA41" s="259"/>
      <c r="AB41" s="259"/>
      <c r="AC41" s="288"/>
      <c r="AD41" s="259"/>
      <c r="AE41" s="259"/>
      <c r="AF41" s="259"/>
      <c r="AG41" s="259"/>
      <c r="AH41" s="259"/>
      <c r="AI41" s="259"/>
      <c r="AJ41" s="288"/>
      <c r="AK41" s="259"/>
      <c r="AL41" s="259"/>
      <c r="AM41" s="259"/>
      <c r="AN41" s="259"/>
      <c r="AO41" s="259"/>
      <c r="AP41" s="259"/>
      <c r="AQ41" s="259"/>
      <c r="AR41" s="263"/>
      <c r="AS41" s="263"/>
      <c r="AT41" s="263"/>
      <c r="AU41" s="263"/>
      <c r="AV41" s="263"/>
      <c r="AW41" s="263"/>
      <c r="AX41" s="263"/>
      <c r="AY41" s="263"/>
      <c r="AZ41" s="263"/>
      <c r="BA41" s="263"/>
      <c r="BB41" s="259"/>
      <c r="BC41" s="264"/>
      <c r="BD41" s="264"/>
      <c r="BE41" s="264"/>
      <c r="BF41" s="264"/>
      <c r="BG41" s="264"/>
      <c r="BH41" s="264"/>
      <c r="BI41" s="264"/>
      <c r="BJ41" s="264"/>
      <c r="BK41" s="264"/>
      <c r="BL41" s="264"/>
      <c r="BM41" s="264"/>
      <c r="BN41" s="264"/>
      <c r="BO41" s="264"/>
    </row>
    <row r="42" ht="15.75" hidden="1" customHeight="1">
      <c r="A42" s="259"/>
      <c r="B42" s="274"/>
      <c r="C42" s="261"/>
      <c r="D42" s="261"/>
      <c r="E42" s="261"/>
      <c r="F42" s="259"/>
      <c r="G42" s="261"/>
      <c r="H42" s="261"/>
      <c r="I42" s="261"/>
      <c r="J42" s="259"/>
      <c r="K42" s="259"/>
      <c r="L42" s="87"/>
      <c r="M42" s="261"/>
      <c r="N42" s="261"/>
      <c r="O42" s="261"/>
      <c r="P42" s="261"/>
      <c r="Q42" s="88"/>
      <c r="R42" s="261"/>
      <c r="S42" s="259"/>
      <c r="T42" s="259"/>
      <c r="U42" s="259"/>
      <c r="V42" s="259"/>
      <c r="W42" s="259"/>
      <c r="X42" s="259"/>
      <c r="Y42" s="261"/>
      <c r="Z42" s="259"/>
      <c r="AA42" s="259"/>
      <c r="AB42" s="259"/>
      <c r="AC42" s="245"/>
      <c r="AD42" s="259"/>
      <c r="AE42" s="259"/>
      <c r="AF42" s="259"/>
      <c r="AG42" s="259"/>
      <c r="AH42" s="259"/>
      <c r="AI42" s="259"/>
      <c r="AJ42" s="245"/>
      <c r="AK42" s="259"/>
      <c r="AL42" s="259"/>
      <c r="AM42" s="259"/>
      <c r="AN42" s="259"/>
      <c r="AO42" s="259"/>
      <c r="AP42" s="259"/>
      <c r="AQ42" s="259"/>
      <c r="AR42" s="261"/>
      <c r="AS42" s="261"/>
      <c r="AT42" s="261"/>
      <c r="AU42" s="261"/>
      <c r="AV42" s="261"/>
      <c r="AW42" s="261"/>
      <c r="AX42" s="261"/>
      <c r="AY42" s="261"/>
      <c r="AZ42" s="261"/>
      <c r="BA42" s="261"/>
      <c r="BB42" s="259"/>
      <c r="BC42" s="264"/>
      <c r="BD42" s="264"/>
      <c r="BE42" s="264"/>
      <c r="BF42" s="264"/>
      <c r="BG42" s="264"/>
      <c r="BH42" s="264"/>
      <c r="BI42" s="264"/>
      <c r="BJ42" s="264"/>
      <c r="BK42" s="264"/>
      <c r="BL42" s="264"/>
      <c r="BM42" s="264"/>
      <c r="BN42" s="264"/>
      <c r="BO42" s="264"/>
    </row>
    <row r="43" ht="15.75" hidden="1" customHeight="1">
      <c r="A43" s="259"/>
      <c r="B43" s="274"/>
      <c r="C43" s="292"/>
      <c r="D43" s="285"/>
      <c r="E43" s="284"/>
      <c r="F43" s="259"/>
      <c r="G43" s="284"/>
      <c r="H43" s="284"/>
      <c r="I43" s="286"/>
      <c r="J43" s="259"/>
      <c r="K43" s="259"/>
      <c r="L43" s="87"/>
      <c r="M43" s="293"/>
      <c r="N43" s="293"/>
      <c r="O43" s="289"/>
      <c r="P43" s="289"/>
      <c r="Q43" s="289"/>
      <c r="R43" s="287"/>
      <c r="S43" s="259"/>
      <c r="T43" s="259"/>
      <c r="U43" s="259"/>
      <c r="V43" s="259"/>
      <c r="W43" s="259"/>
      <c r="X43" s="259"/>
      <c r="Y43" s="284"/>
      <c r="Z43" s="259"/>
      <c r="AA43" s="259"/>
      <c r="AB43" s="259"/>
      <c r="AC43" s="288"/>
      <c r="AD43" s="259"/>
      <c r="AE43" s="259"/>
      <c r="AF43" s="259"/>
      <c r="AG43" s="259"/>
      <c r="AH43" s="259"/>
      <c r="AI43" s="259"/>
      <c r="AJ43" s="288"/>
      <c r="AK43" s="259"/>
      <c r="AL43" s="259"/>
      <c r="AM43" s="259"/>
      <c r="AN43" s="259"/>
      <c r="AO43" s="259"/>
      <c r="AP43" s="259"/>
      <c r="AQ43" s="259"/>
      <c r="AR43" s="263"/>
      <c r="AS43" s="263"/>
      <c r="AT43" s="263"/>
      <c r="AU43" s="263"/>
      <c r="AV43" s="263"/>
      <c r="AW43" s="263"/>
      <c r="AX43" s="263"/>
      <c r="AY43" s="263"/>
      <c r="AZ43" s="263"/>
      <c r="BA43" s="263"/>
      <c r="BB43" s="259"/>
      <c r="BC43" s="264"/>
      <c r="BD43" s="264"/>
      <c r="BE43" s="264"/>
      <c r="BF43" s="264"/>
      <c r="BG43" s="264"/>
      <c r="BH43" s="264"/>
      <c r="BI43" s="264"/>
      <c r="BJ43" s="264"/>
      <c r="BK43" s="264"/>
      <c r="BL43" s="264"/>
      <c r="BM43" s="264"/>
      <c r="BN43" s="264"/>
      <c r="BO43" s="264"/>
    </row>
    <row r="44" ht="15.75" hidden="1" customHeight="1">
      <c r="A44" s="259"/>
      <c r="B44" s="245"/>
      <c r="C44" s="261"/>
      <c r="D44" s="261"/>
      <c r="E44" s="261"/>
      <c r="F44" s="261"/>
      <c r="G44" s="261"/>
      <c r="H44" s="261"/>
      <c r="I44" s="261"/>
      <c r="J44" s="261"/>
      <c r="K44" s="261"/>
      <c r="L44" s="87"/>
      <c r="M44" s="261"/>
      <c r="N44" s="261"/>
      <c r="O44" s="261"/>
      <c r="P44" s="261"/>
      <c r="Q44" s="261"/>
      <c r="R44" s="261"/>
      <c r="S44" s="259"/>
      <c r="T44" s="259"/>
      <c r="U44" s="259"/>
      <c r="V44" s="259"/>
      <c r="W44" s="259"/>
      <c r="X44" s="259"/>
      <c r="Y44" s="261"/>
      <c r="Z44" s="259"/>
      <c r="AA44" s="259"/>
      <c r="AB44" s="259"/>
      <c r="AC44" s="245"/>
      <c r="AD44" s="259"/>
      <c r="AE44" s="259"/>
      <c r="AF44" s="259"/>
      <c r="AG44" s="259"/>
      <c r="AH44" s="259"/>
      <c r="AI44" s="259"/>
      <c r="AJ44" s="245"/>
      <c r="AK44" s="259"/>
      <c r="AL44" s="259"/>
      <c r="AM44" s="259"/>
      <c r="AN44" s="259"/>
      <c r="AO44" s="259"/>
      <c r="AP44" s="259"/>
      <c r="AQ44" s="259"/>
      <c r="AR44" s="261"/>
      <c r="AS44" s="261"/>
      <c r="AT44" s="261"/>
      <c r="AU44" s="261"/>
      <c r="AV44" s="261"/>
      <c r="AW44" s="261"/>
      <c r="AX44" s="261"/>
      <c r="AY44" s="261"/>
      <c r="AZ44" s="261"/>
      <c r="BA44" s="261"/>
      <c r="BB44" s="259"/>
      <c r="BC44" s="264"/>
      <c r="BD44" s="264"/>
      <c r="BE44" s="264"/>
      <c r="BF44" s="264"/>
      <c r="BG44" s="264"/>
      <c r="BH44" s="264"/>
      <c r="BI44" s="264"/>
      <c r="BJ44" s="264"/>
      <c r="BK44" s="264"/>
      <c r="BL44" s="264"/>
      <c r="BM44" s="264"/>
      <c r="BN44" s="264"/>
      <c r="BO44" s="264"/>
    </row>
    <row r="45" ht="15.75" customHeight="1">
      <c r="A45" s="259"/>
      <c r="B45" s="280"/>
      <c r="C45" s="267"/>
      <c r="D45" s="268"/>
      <c r="E45" s="267"/>
      <c r="F45" s="267"/>
      <c r="G45" s="267"/>
      <c r="H45" s="267"/>
      <c r="I45" s="255"/>
      <c r="J45" s="267"/>
      <c r="K45" s="267"/>
      <c r="L45" s="87"/>
      <c r="M45" s="255"/>
      <c r="N45" s="255"/>
      <c r="O45" s="248"/>
      <c r="P45" s="248"/>
      <c r="Q45" s="248"/>
      <c r="R45" s="270"/>
      <c r="S45" s="259"/>
      <c r="T45" s="259"/>
      <c r="U45" s="259"/>
      <c r="V45" s="259"/>
      <c r="W45" s="259"/>
      <c r="X45" s="259"/>
      <c r="Y45" s="267"/>
      <c r="Z45" s="259"/>
      <c r="AA45" s="259"/>
      <c r="AB45" s="259"/>
      <c r="AC45" s="283"/>
      <c r="AD45" s="259"/>
      <c r="AE45" s="259"/>
      <c r="AF45" s="259"/>
      <c r="AG45" s="259"/>
      <c r="AH45" s="259"/>
      <c r="AI45" s="259"/>
      <c r="AJ45" s="283"/>
      <c r="AK45" s="259"/>
      <c r="AL45" s="259"/>
      <c r="AM45" s="259"/>
      <c r="AN45" s="259"/>
      <c r="AO45" s="259"/>
      <c r="AP45" s="259"/>
      <c r="AQ45" s="259"/>
      <c r="AR45" s="257"/>
      <c r="AS45" s="257"/>
      <c r="AT45" s="257"/>
      <c r="AU45" s="257"/>
      <c r="AV45" s="257"/>
      <c r="AW45" s="257"/>
      <c r="AX45" s="257"/>
      <c r="AY45" s="257"/>
      <c r="AZ45" s="257"/>
      <c r="BA45" s="257"/>
      <c r="BB45" s="259"/>
      <c r="BC45" s="258"/>
      <c r="BD45" s="258"/>
      <c r="BE45" s="258"/>
      <c r="BF45" s="258"/>
      <c r="BG45" s="258"/>
      <c r="BH45" s="258"/>
      <c r="BI45" s="258"/>
      <c r="BJ45" s="258"/>
      <c r="BK45" s="258"/>
      <c r="BL45" s="258"/>
      <c r="BM45" s="258"/>
      <c r="BN45" s="258"/>
      <c r="BO45" s="258"/>
    </row>
    <row r="46" ht="15.75" customHeight="1">
      <c r="A46" s="259"/>
      <c r="B46" s="274"/>
      <c r="C46" s="261"/>
      <c r="D46" s="261"/>
      <c r="E46" s="261"/>
      <c r="F46" s="259"/>
      <c r="G46" s="261"/>
      <c r="H46" s="261"/>
      <c r="I46" s="261"/>
      <c r="J46" s="259"/>
      <c r="K46" s="259"/>
      <c r="L46" s="87"/>
      <c r="M46" s="261"/>
      <c r="N46" s="261"/>
      <c r="O46" s="261"/>
      <c r="P46" s="261"/>
      <c r="Q46" s="261"/>
      <c r="R46" s="261"/>
      <c r="S46" s="259"/>
      <c r="T46" s="259"/>
      <c r="U46" s="259"/>
      <c r="V46" s="259"/>
      <c r="W46" s="259"/>
      <c r="X46" s="259"/>
      <c r="Y46" s="261"/>
      <c r="Z46" s="259"/>
      <c r="AA46" s="259"/>
      <c r="AB46" s="259"/>
      <c r="AC46" s="245"/>
      <c r="AD46" s="259"/>
      <c r="AE46" s="259"/>
      <c r="AF46" s="259"/>
      <c r="AG46" s="259"/>
      <c r="AH46" s="259"/>
      <c r="AI46" s="259"/>
      <c r="AJ46" s="245"/>
      <c r="AK46" s="259"/>
      <c r="AL46" s="259"/>
      <c r="AM46" s="259"/>
      <c r="AN46" s="259"/>
      <c r="AO46" s="259"/>
      <c r="AP46" s="259"/>
      <c r="AQ46" s="259"/>
      <c r="AR46" s="261"/>
      <c r="AS46" s="261"/>
      <c r="AT46" s="261"/>
      <c r="AU46" s="261"/>
      <c r="AV46" s="261"/>
      <c r="AW46" s="261"/>
      <c r="AX46" s="261"/>
      <c r="AY46" s="261"/>
      <c r="AZ46" s="261"/>
      <c r="BA46" s="261"/>
      <c r="BB46" s="259"/>
      <c r="BC46" s="258"/>
      <c r="BD46" s="258"/>
      <c r="BE46" s="258"/>
      <c r="BF46" s="258"/>
      <c r="BG46" s="258"/>
      <c r="BH46" s="258"/>
      <c r="BI46" s="258"/>
      <c r="BJ46" s="258"/>
      <c r="BK46" s="258"/>
      <c r="BL46" s="258"/>
      <c r="BM46" s="258"/>
      <c r="BN46" s="258"/>
      <c r="BO46" s="258"/>
    </row>
    <row r="47" ht="15.75" customHeight="1">
      <c r="A47" s="259"/>
      <c r="B47" s="274"/>
      <c r="C47" s="267"/>
      <c r="D47" s="268"/>
      <c r="E47" s="267"/>
      <c r="F47" s="259"/>
      <c r="G47" s="267"/>
      <c r="H47" s="267"/>
      <c r="I47" s="255"/>
      <c r="J47" s="259"/>
      <c r="K47" s="259"/>
      <c r="L47" s="87"/>
      <c r="M47" s="255"/>
      <c r="N47" s="255"/>
      <c r="O47" s="248"/>
      <c r="P47" s="248"/>
      <c r="Q47" s="248"/>
      <c r="R47" s="270"/>
      <c r="S47" s="259"/>
      <c r="T47" s="259"/>
      <c r="U47" s="259"/>
      <c r="V47" s="259"/>
      <c r="W47" s="259"/>
      <c r="X47" s="259"/>
      <c r="Y47" s="267"/>
      <c r="Z47" s="259"/>
      <c r="AA47" s="259"/>
      <c r="AB47" s="259"/>
      <c r="AC47" s="283"/>
      <c r="AD47" s="259"/>
      <c r="AE47" s="259"/>
      <c r="AF47" s="259"/>
      <c r="AG47" s="259"/>
      <c r="AH47" s="259"/>
      <c r="AI47" s="259"/>
      <c r="AJ47" s="283"/>
      <c r="AK47" s="259"/>
      <c r="AL47" s="259"/>
      <c r="AM47" s="259"/>
      <c r="AN47" s="259"/>
      <c r="AO47" s="259"/>
      <c r="AP47" s="259"/>
      <c r="AQ47" s="259"/>
      <c r="AR47" s="257"/>
      <c r="AS47" s="257"/>
      <c r="AT47" s="257"/>
      <c r="AU47" s="257"/>
      <c r="AV47" s="257"/>
      <c r="AW47" s="257"/>
      <c r="AX47" s="257"/>
      <c r="AY47" s="257"/>
      <c r="AZ47" s="257"/>
      <c r="BA47" s="257"/>
      <c r="BB47" s="259"/>
      <c r="BC47" s="258"/>
      <c r="BD47" s="258"/>
      <c r="BE47" s="258"/>
      <c r="BF47" s="258"/>
      <c r="BG47" s="258"/>
      <c r="BH47" s="258"/>
      <c r="BI47" s="258"/>
      <c r="BJ47" s="258"/>
      <c r="BK47" s="258"/>
      <c r="BL47" s="258"/>
      <c r="BM47" s="258"/>
      <c r="BN47" s="258"/>
      <c r="BO47" s="258"/>
    </row>
    <row r="48" ht="15.75" customHeight="1">
      <c r="A48" s="259"/>
      <c r="B48" s="274"/>
      <c r="C48" s="261"/>
      <c r="D48" s="261"/>
      <c r="E48" s="261"/>
      <c r="F48" s="259"/>
      <c r="G48" s="261"/>
      <c r="H48" s="261"/>
      <c r="I48" s="261"/>
      <c r="J48" s="259"/>
      <c r="K48" s="259"/>
      <c r="L48" s="87"/>
      <c r="M48" s="261"/>
      <c r="N48" s="261"/>
      <c r="O48" s="261"/>
      <c r="P48" s="261"/>
      <c r="Q48" s="261"/>
      <c r="R48" s="261"/>
      <c r="S48" s="259"/>
      <c r="T48" s="259"/>
      <c r="U48" s="259"/>
      <c r="V48" s="259"/>
      <c r="W48" s="259"/>
      <c r="X48" s="259"/>
      <c r="Y48" s="261"/>
      <c r="Z48" s="259"/>
      <c r="AA48" s="259"/>
      <c r="AB48" s="259"/>
      <c r="AC48" s="245"/>
      <c r="AD48" s="259"/>
      <c r="AE48" s="259"/>
      <c r="AF48" s="259"/>
      <c r="AG48" s="259"/>
      <c r="AH48" s="259"/>
      <c r="AI48" s="259"/>
      <c r="AJ48" s="245"/>
      <c r="AK48" s="259"/>
      <c r="AL48" s="259"/>
      <c r="AM48" s="259"/>
      <c r="AN48" s="259"/>
      <c r="AO48" s="259"/>
      <c r="AP48" s="259"/>
      <c r="AQ48" s="259"/>
      <c r="AR48" s="261"/>
      <c r="AS48" s="261"/>
      <c r="AT48" s="261"/>
      <c r="AU48" s="261"/>
      <c r="AV48" s="261"/>
      <c r="AW48" s="261"/>
      <c r="AX48" s="261"/>
      <c r="AY48" s="261"/>
      <c r="AZ48" s="261"/>
      <c r="BA48" s="261"/>
      <c r="BB48" s="259"/>
      <c r="BC48" s="258"/>
      <c r="BD48" s="258"/>
      <c r="BE48" s="258"/>
      <c r="BF48" s="258"/>
      <c r="BG48" s="258"/>
      <c r="BH48" s="258"/>
      <c r="BI48" s="258"/>
      <c r="BJ48" s="258"/>
      <c r="BK48" s="258"/>
      <c r="BL48" s="258"/>
      <c r="BM48" s="258"/>
      <c r="BN48" s="258"/>
      <c r="BO48" s="258"/>
    </row>
    <row r="49" ht="15.75" customHeight="1">
      <c r="A49" s="259"/>
      <c r="B49" s="274"/>
      <c r="C49" s="267"/>
      <c r="D49" s="268"/>
      <c r="E49" s="267"/>
      <c r="F49" s="259"/>
      <c r="G49" s="267"/>
      <c r="H49" s="267"/>
      <c r="I49" s="255"/>
      <c r="J49" s="259"/>
      <c r="K49" s="259"/>
      <c r="L49" s="87"/>
      <c r="M49" s="255"/>
      <c r="N49" s="255"/>
      <c r="O49" s="248"/>
      <c r="P49" s="248"/>
      <c r="Q49" s="248"/>
      <c r="R49" s="270"/>
      <c r="S49" s="259"/>
      <c r="T49" s="259"/>
      <c r="U49" s="259"/>
      <c r="V49" s="259"/>
      <c r="W49" s="259"/>
      <c r="X49" s="259"/>
      <c r="Y49" s="267"/>
      <c r="Z49" s="259"/>
      <c r="AA49" s="259"/>
      <c r="AB49" s="259"/>
      <c r="AC49" s="283"/>
      <c r="AD49" s="259"/>
      <c r="AE49" s="259"/>
      <c r="AF49" s="259"/>
      <c r="AG49" s="259"/>
      <c r="AH49" s="259"/>
      <c r="AI49" s="259"/>
      <c r="AJ49" s="283"/>
      <c r="AK49" s="259"/>
      <c r="AL49" s="259"/>
      <c r="AM49" s="259"/>
      <c r="AN49" s="259"/>
      <c r="AO49" s="259"/>
      <c r="AP49" s="259"/>
      <c r="AQ49" s="259"/>
      <c r="AR49" s="257"/>
      <c r="AS49" s="257"/>
      <c r="AT49" s="257"/>
      <c r="AU49" s="257"/>
      <c r="AV49" s="257"/>
      <c r="AW49" s="257"/>
      <c r="AX49" s="257"/>
      <c r="AY49" s="257"/>
      <c r="AZ49" s="257"/>
      <c r="BA49" s="257"/>
      <c r="BB49" s="259"/>
      <c r="BC49" s="258"/>
      <c r="BD49" s="258"/>
      <c r="BE49" s="258"/>
      <c r="BF49" s="258"/>
      <c r="BG49" s="258"/>
      <c r="BH49" s="258"/>
      <c r="BI49" s="258"/>
      <c r="BJ49" s="258"/>
      <c r="BK49" s="258"/>
      <c r="BL49" s="258"/>
      <c r="BM49" s="258"/>
      <c r="BN49" s="258"/>
      <c r="BO49" s="258"/>
    </row>
    <row r="50" ht="15.75" customHeight="1">
      <c r="A50" s="259"/>
      <c r="B50" s="274"/>
      <c r="C50" s="261"/>
      <c r="D50" s="261"/>
      <c r="E50" s="261"/>
      <c r="F50" s="259"/>
      <c r="G50" s="261"/>
      <c r="H50" s="261"/>
      <c r="I50" s="261"/>
      <c r="J50" s="259"/>
      <c r="K50" s="259"/>
      <c r="L50" s="87"/>
      <c r="M50" s="261"/>
      <c r="N50" s="261"/>
      <c r="O50" s="261"/>
      <c r="P50" s="261"/>
      <c r="Q50" s="261"/>
      <c r="R50" s="261"/>
      <c r="S50" s="259"/>
      <c r="T50" s="259"/>
      <c r="U50" s="259"/>
      <c r="V50" s="259"/>
      <c r="W50" s="259"/>
      <c r="X50" s="259"/>
      <c r="Y50" s="261"/>
      <c r="Z50" s="259"/>
      <c r="AA50" s="259"/>
      <c r="AB50" s="259"/>
      <c r="AC50" s="245"/>
      <c r="AD50" s="259"/>
      <c r="AE50" s="259"/>
      <c r="AF50" s="259"/>
      <c r="AG50" s="259"/>
      <c r="AH50" s="259"/>
      <c r="AI50" s="259"/>
      <c r="AJ50" s="245"/>
      <c r="AK50" s="259"/>
      <c r="AL50" s="259"/>
      <c r="AM50" s="259"/>
      <c r="AN50" s="259"/>
      <c r="AO50" s="259"/>
      <c r="AP50" s="259"/>
      <c r="AQ50" s="259"/>
      <c r="AR50" s="261"/>
      <c r="AS50" s="261"/>
      <c r="AT50" s="261"/>
      <c r="AU50" s="261"/>
      <c r="AV50" s="261"/>
      <c r="AW50" s="261"/>
      <c r="AX50" s="261"/>
      <c r="AY50" s="261"/>
      <c r="AZ50" s="261"/>
      <c r="BA50" s="261"/>
      <c r="BB50" s="259"/>
      <c r="BC50" s="258"/>
      <c r="BD50" s="258"/>
      <c r="BE50" s="258"/>
      <c r="BF50" s="258"/>
      <c r="BG50" s="258"/>
      <c r="BH50" s="258"/>
      <c r="BI50" s="258"/>
      <c r="BJ50" s="258"/>
      <c r="BK50" s="258"/>
      <c r="BL50" s="258"/>
      <c r="BM50" s="258"/>
      <c r="BN50" s="258"/>
      <c r="BO50" s="258"/>
    </row>
    <row r="51" ht="15.75" customHeight="1">
      <c r="A51" s="259"/>
      <c r="B51" s="274"/>
      <c r="C51" s="267"/>
      <c r="D51" s="268"/>
      <c r="E51" s="265"/>
      <c r="F51" s="259"/>
      <c r="G51" s="267"/>
      <c r="H51" s="267"/>
      <c r="I51" s="255"/>
      <c r="J51" s="259"/>
      <c r="K51" s="259"/>
      <c r="L51" s="87"/>
      <c r="M51" s="255"/>
      <c r="N51" s="255"/>
      <c r="O51" s="248"/>
      <c r="P51" s="248"/>
      <c r="Q51" s="248"/>
      <c r="R51" s="270"/>
      <c r="S51" s="259"/>
      <c r="T51" s="259"/>
      <c r="U51" s="259"/>
      <c r="V51" s="259"/>
      <c r="W51" s="259"/>
      <c r="X51" s="259"/>
      <c r="Y51" s="267"/>
      <c r="Z51" s="259"/>
      <c r="AA51" s="259"/>
      <c r="AB51" s="259"/>
      <c r="AC51" s="283"/>
      <c r="AD51" s="259"/>
      <c r="AE51" s="259"/>
      <c r="AF51" s="259"/>
      <c r="AG51" s="259"/>
      <c r="AH51" s="259"/>
      <c r="AI51" s="259"/>
      <c r="AJ51" s="283"/>
      <c r="AK51" s="259"/>
      <c r="AL51" s="259"/>
      <c r="AM51" s="259"/>
      <c r="AN51" s="259"/>
      <c r="AO51" s="259"/>
      <c r="AP51" s="259"/>
      <c r="AQ51" s="259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9"/>
      <c r="BC51" s="258"/>
      <c r="BD51" s="258"/>
      <c r="BE51" s="258"/>
      <c r="BF51" s="258"/>
      <c r="BG51" s="258"/>
      <c r="BH51" s="258"/>
      <c r="BI51" s="258"/>
      <c r="BJ51" s="258"/>
      <c r="BK51" s="258"/>
      <c r="BL51" s="258"/>
      <c r="BM51" s="258"/>
      <c r="BN51" s="258"/>
      <c r="BO51" s="258"/>
    </row>
    <row r="52" ht="15.75" customHeight="1">
      <c r="A52" s="259"/>
      <c r="B52" s="245"/>
      <c r="C52" s="261"/>
      <c r="D52" s="261"/>
      <c r="E52" s="261"/>
      <c r="F52" s="261"/>
      <c r="G52" s="261"/>
      <c r="H52" s="261"/>
      <c r="I52" s="261"/>
      <c r="J52" s="261"/>
      <c r="K52" s="261"/>
      <c r="L52" s="88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1"/>
      <c r="Y52" s="261"/>
      <c r="Z52" s="261"/>
      <c r="AA52" s="261"/>
      <c r="AB52" s="261"/>
      <c r="AC52" s="245"/>
      <c r="AD52" s="261"/>
      <c r="AE52" s="261"/>
      <c r="AF52" s="261"/>
      <c r="AG52" s="261"/>
      <c r="AH52" s="261"/>
      <c r="AI52" s="261"/>
      <c r="AJ52" s="245"/>
      <c r="AK52" s="261"/>
      <c r="AL52" s="261"/>
      <c r="AM52" s="261"/>
      <c r="AN52" s="261"/>
      <c r="AO52" s="261"/>
      <c r="AP52" s="261"/>
      <c r="AQ52" s="261"/>
      <c r="AR52" s="261"/>
      <c r="AS52" s="261"/>
      <c r="AT52" s="261"/>
      <c r="AU52" s="261"/>
      <c r="AV52" s="261"/>
      <c r="AW52" s="261"/>
      <c r="AX52" s="261"/>
      <c r="AY52" s="261"/>
      <c r="AZ52" s="261"/>
      <c r="BA52" s="261"/>
      <c r="BB52" s="261"/>
      <c r="BC52" s="258"/>
      <c r="BD52" s="258"/>
      <c r="BE52" s="258"/>
      <c r="BF52" s="258"/>
      <c r="BG52" s="258"/>
      <c r="BH52" s="258"/>
      <c r="BI52" s="258"/>
      <c r="BJ52" s="258"/>
      <c r="BK52" s="258"/>
      <c r="BL52" s="258"/>
      <c r="BM52" s="258"/>
      <c r="BN52" s="258"/>
      <c r="BO52" s="258"/>
    </row>
    <row r="53" ht="15.75" customHeight="1">
      <c r="A53" s="251"/>
      <c r="B53" s="294"/>
      <c r="C53" s="295"/>
      <c r="D53" s="44"/>
      <c r="E53" s="296"/>
      <c r="F53" s="44"/>
      <c r="G53" s="296"/>
      <c r="H53" s="296"/>
      <c r="I53" s="141"/>
      <c r="J53" s="44"/>
      <c r="K53" s="44"/>
      <c r="L53" s="297"/>
      <c r="M53" s="298"/>
      <c r="N53" s="298"/>
      <c r="O53" s="251"/>
      <c r="P53" s="251"/>
      <c r="Q53" s="251"/>
      <c r="R53" s="72"/>
      <c r="S53" s="251"/>
      <c r="T53" s="251"/>
      <c r="U53" s="254"/>
      <c r="V53" s="254"/>
      <c r="W53" s="251"/>
      <c r="X53" s="254"/>
      <c r="Y53" s="296"/>
      <c r="Z53" s="296"/>
      <c r="AA53" s="251"/>
      <c r="AB53" s="297"/>
      <c r="AC53" s="299"/>
      <c r="AD53" s="254"/>
      <c r="AE53" s="254"/>
      <c r="AF53" s="251"/>
      <c r="AG53" s="251"/>
      <c r="AH53" s="251"/>
      <c r="AI53" s="296"/>
      <c r="AJ53" s="299"/>
      <c r="AK53" s="254"/>
      <c r="AL53" s="251"/>
      <c r="AM53" s="296"/>
      <c r="AN53" s="254"/>
      <c r="AO53" s="254"/>
      <c r="AP53" s="254"/>
      <c r="AQ53" s="254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254"/>
      <c r="BC53" s="258"/>
      <c r="BD53" s="258"/>
      <c r="BE53" s="258"/>
      <c r="BF53" s="258"/>
      <c r="BG53" s="258"/>
      <c r="BH53" s="258"/>
      <c r="BI53" s="258"/>
      <c r="BJ53" s="258"/>
      <c r="BK53" s="258"/>
      <c r="BL53" s="258"/>
      <c r="BM53" s="258"/>
      <c r="BN53" s="258"/>
      <c r="BO53" s="258"/>
    </row>
    <row r="54" ht="15.75" hidden="1" customHeight="1">
      <c r="A54" s="251"/>
      <c r="B54" s="294"/>
      <c r="C54" s="295"/>
      <c r="D54" s="44"/>
      <c r="E54" s="296"/>
      <c r="F54" s="44"/>
      <c r="G54" s="296"/>
      <c r="H54" s="296"/>
      <c r="I54" s="141"/>
      <c r="J54" s="44"/>
      <c r="K54" s="44"/>
      <c r="L54" s="297"/>
      <c r="M54" s="298"/>
      <c r="N54" s="298"/>
      <c r="O54" s="251"/>
      <c r="P54" s="251"/>
      <c r="Q54" s="251"/>
      <c r="R54" s="72"/>
      <c r="S54" s="251"/>
      <c r="T54" s="251"/>
      <c r="U54" s="254"/>
      <c r="V54" s="254"/>
      <c r="W54" s="251"/>
      <c r="X54" s="254"/>
      <c r="Y54" s="296"/>
      <c r="Z54" s="296"/>
      <c r="AA54" s="251"/>
      <c r="AB54" s="297"/>
      <c r="AC54" s="299"/>
      <c r="AD54" s="254"/>
      <c r="AE54" s="254"/>
      <c r="AF54" s="251"/>
      <c r="AG54" s="251"/>
      <c r="AH54" s="251"/>
      <c r="AI54" s="296"/>
      <c r="AJ54" s="299"/>
      <c r="AK54" s="254"/>
      <c r="AL54" s="251"/>
      <c r="AM54" s="296"/>
      <c r="AN54" s="254"/>
      <c r="AO54" s="254"/>
      <c r="AP54" s="254"/>
      <c r="AQ54" s="254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254"/>
      <c r="BC54" s="258"/>
      <c r="BD54" s="258"/>
      <c r="BE54" s="258"/>
      <c r="BF54" s="258"/>
      <c r="BG54" s="258"/>
      <c r="BH54" s="258"/>
      <c r="BI54" s="258"/>
      <c r="BJ54" s="258"/>
      <c r="BK54" s="258"/>
      <c r="BL54" s="258"/>
      <c r="BM54" s="258"/>
      <c r="BN54" s="258"/>
      <c r="BO54" s="258"/>
    </row>
    <row r="55" ht="15.75" hidden="1" customHeight="1">
      <c r="A55" s="251"/>
      <c r="B55" s="294"/>
      <c r="C55" s="295"/>
      <c r="D55" s="44"/>
      <c r="E55" s="296"/>
      <c r="F55" s="44"/>
      <c r="G55" s="296"/>
      <c r="H55" s="296"/>
      <c r="I55" s="141"/>
      <c r="J55" s="44"/>
      <c r="K55" s="44"/>
      <c r="L55" s="297"/>
      <c r="M55" s="298"/>
      <c r="N55" s="298"/>
      <c r="O55" s="251"/>
      <c r="P55" s="251"/>
      <c r="Q55" s="251"/>
      <c r="R55" s="72"/>
      <c r="S55" s="251"/>
      <c r="T55" s="251"/>
      <c r="U55" s="254"/>
      <c r="V55" s="254"/>
      <c r="W55" s="251"/>
      <c r="X55" s="254"/>
      <c r="Y55" s="296"/>
      <c r="Z55" s="296"/>
      <c r="AA55" s="251"/>
      <c r="AB55" s="297"/>
      <c r="AC55" s="299"/>
      <c r="AD55" s="254"/>
      <c r="AE55" s="254"/>
      <c r="AF55" s="251"/>
      <c r="AG55" s="251"/>
      <c r="AH55" s="251"/>
      <c r="AI55" s="296"/>
      <c r="AJ55" s="299"/>
      <c r="AK55" s="254"/>
      <c r="AL55" s="251"/>
      <c r="AM55" s="296"/>
      <c r="AN55" s="254"/>
      <c r="AO55" s="254"/>
      <c r="AP55" s="254"/>
      <c r="AQ55" s="254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254"/>
      <c r="BC55" s="258"/>
      <c r="BD55" s="258"/>
      <c r="BE55" s="258"/>
      <c r="BF55" s="258"/>
      <c r="BG55" s="258"/>
      <c r="BH55" s="258"/>
      <c r="BI55" s="258"/>
      <c r="BJ55" s="258"/>
      <c r="BK55" s="258"/>
      <c r="BL55" s="258"/>
      <c r="BM55" s="258"/>
      <c r="BN55" s="258"/>
      <c r="BO55" s="258"/>
    </row>
    <row r="56" ht="15.75" hidden="1" customHeight="1">
      <c r="A56" s="251"/>
      <c r="B56" s="294"/>
      <c r="C56" s="295"/>
      <c r="D56" s="44"/>
      <c r="E56" s="296"/>
      <c r="F56" s="44"/>
      <c r="G56" s="296"/>
      <c r="H56" s="296"/>
      <c r="I56" s="141"/>
      <c r="J56" s="44"/>
      <c r="K56" s="44"/>
      <c r="L56" s="297"/>
      <c r="M56" s="298"/>
      <c r="N56" s="298"/>
      <c r="O56" s="251"/>
      <c r="P56" s="251"/>
      <c r="Q56" s="251"/>
      <c r="R56" s="72"/>
      <c r="S56" s="251"/>
      <c r="T56" s="251"/>
      <c r="U56" s="254"/>
      <c r="V56" s="254"/>
      <c r="W56" s="251"/>
      <c r="X56" s="254"/>
      <c r="Y56" s="296"/>
      <c r="Z56" s="296"/>
      <c r="AA56" s="251"/>
      <c r="AB56" s="297"/>
      <c r="AC56" s="299"/>
      <c r="AD56" s="254"/>
      <c r="AE56" s="254"/>
      <c r="AF56" s="251"/>
      <c r="AG56" s="251"/>
      <c r="AH56" s="251"/>
      <c r="AI56" s="296"/>
      <c r="AJ56" s="299"/>
      <c r="AK56" s="254"/>
      <c r="AL56" s="251"/>
      <c r="AM56" s="296"/>
      <c r="AN56" s="254"/>
      <c r="AO56" s="254"/>
      <c r="AP56" s="254"/>
      <c r="AQ56" s="254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254"/>
      <c r="BC56" s="258"/>
      <c r="BD56" s="258"/>
      <c r="BE56" s="258"/>
      <c r="BF56" s="258"/>
      <c r="BG56" s="258"/>
      <c r="BH56" s="258"/>
      <c r="BI56" s="258"/>
      <c r="BJ56" s="258"/>
      <c r="BK56" s="258"/>
      <c r="BL56" s="258"/>
      <c r="BM56" s="258"/>
      <c r="BN56" s="258"/>
      <c r="BO56" s="258"/>
    </row>
    <row r="57" ht="15.75" hidden="1" customHeight="1">
      <c r="A57" s="251"/>
      <c r="B57" s="294"/>
      <c r="C57" s="295"/>
      <c r="D57" s="44"/>
      <c r="E57" s="296"/>
      <c r="F57" s="44"/>
      <c r="G57" s="296"/>
      <c r="H57" s="296"/>
      <c r="I57" s="141"/>
      <c r="J57" s="44"/>
      <c r="K57" s="44"/>
      <c r="L57" s="297"/>
      <c r="M57" s="298"/>
      <c r="N57" s="298"/>
      <c r="O57" s="251"/>
      <c r="P57" s="251"/>
      <c r="Q57" s="251"/>
      <c r="R57" s="72"/>
      <c r="S57" s="251"/>
      <c r="T57" s="251"/>
      <c r="U57" s="254"/>
      <c r="V57" s="254"/>
      <c r="W57" s="251"/>
      <c r="X57" s="254"/>
      <c r="Y57" s="296"/>
      <c r="Z57" s="296"/>
      <c r="AA57" s="251"/>
      <c r="AB57" s="297"/>
      <c r="AC57" s="299"/>
      <c r="AD57" s="254"/>
      <c r="AE57" s="254"/>
      <c r="AF57" s="251"/>
      <c r="AG57" s="251"/>
      <c r="AH57" s="251"/>
      <c r="AI57" s="296"/>
      <c r="AJ57" s="299"/>
      <c r="AK57" s="254"/>
      <c r="AL57" s="251"/>
      <c r="AM57" s="296"/>
      <c r="AN57" s="254"/>
      <c r="AO57" s="254"/>
      <c r="AP57" s="254"/>
      <c r="AQ57" s="254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254"/>
      <c r="BC57" s="258"/>
      <c r="BD57" s="258"/>
      <c r="BE57" s="258"/>
      <c r="BF57" s="258"/>
      <c r="BG57" s="258"/>
      <c r="BH57" s="258"/>
      <c r="BI57" s="258"/>
      <c r="BJ57" s="258"/>
      <c r="BK57" s="258"/>
      <c r="BL57" s="258"/>
      <c r="BM57" s="258"/>
      <c r="BN57" s="258"/>
      <c r="BO57" s="258"/>
    </row>
    <row r="58" ht="15.75" hidden="1" customHeight="1">
      <c r="A58" s="251"/>
      <c r="B58" s="294"/>
      <c r="C58" s="295"/>
      <c r="D58" s="44"/>
      <c r="E58" s="296"/>
      <c r="F58" s="44"/>
      <c r="G58" s="296"/>
      <c r="H58" s="296"/>
      <c r="I58" s="141"/>
      <c r="J58" s="44"/>
      <c r="K58" s="44"/>
      <c r="L58" s="297"/>
      <c r="M58" s="298"/>
      <c r="N58" s="298"/>
      <c r="O58" s="251"/>
      <c r="P58" s="251"/>
      <c r="Q58" s="251"/>
      <c r="R58" s="72"/>
      <c r="S58" s="251"/>
      <c r="T58" s="251"/>
      <c r="U58" s="254"/>
      <c r="V58" s="254"/>
      <c r="W58" s="251"/>
      <c r="X58" s="254"/>
      <c r="Y58" s="296"/>
      <c r="Z58" s="296"/>
      <c r="AA58" s="251"/>
      <c r="AB58" s="297"/>
      <c r="AC58" s="299"/>
      <c r="AD58" s="254"/>
      <c r="AE58" s="254"/>
      <c r="AF58" s="251"/>
      <c r="AG58" s="251"/>
      <c r="AH58" s="251"/>
      <c r="AI58" s="296"/>
      <c r="AJ58" s="299"/>
      <c r="AK58" s="254"/>
      <c r="AL58" s="251"/>
      <c r="AM58" s="296"/>
      <c r="AN58" s="254"/>
      <c r="AO58" s="254"/>
      <c r="AP58" s="254"/>
      <c r="AQ58" s="254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254"/>
      <c r="BC58" s="258"/>
      <c r="BD58" s="258"/>
      <c r="BE58" s="258"/>
      <c r="BF58" s="258"/>
      <c r="BG58" s="258"/>
      <c r="BH58" s="258"/>
      <c r="BI58" s="258"/>
      <c r="BJ58" s="258"/>
      <c r="BK58" s="258"/>
      <c r="BL58" s="258"/>
      <c r="BM58" s="258"/>
      <c r="BN58" s="258"/>
      <c r="BO58" s="258"/>
    </row>
    <row r="59" ht="27.0" hidden="1" customHeight="1">
      <c r="A59" s="254"/>
      <c r="B59" s="254"/>
      <c r="C59" s="300"/>
      <c r="D59" s="296"/>
      <c r="E59" s="254"/>
      <c r="F59" s="254"/>
      <c r="G59" s="296"/>
      <c r="H59" s="296"/>
      <c r="I59" s="141"/>
      <c r="J59" s="254"/>
      <c r="K59" s="254"/>
      <c r="L59" s="251"/>
      <c r="M59" s="141"/>
      <c r="N59" s="141"/>
      <c r="O59" s="251"/>
      <c r="P59" s="251"/>
      <c r="Q59" s="251"/>
      <c r="R59" s="296"/>
      <c r="S59" s="251"/>
      <c r="T59" s="254"/>
      <c r="U59" s="254"/>
      <c r="V59" s="254"/>
      <c r="W59" s="254"/>
      <c r="X59" s="254"/>
      <c r="Y59" s="254"/>
      <c r="Z59" s="254"/>
      <c r="AA59" s="254"/>
      <c r="AB59" s="254"/>
      <c r="AC59" s="254"/>
      <c r="AD59" s="254"/>
      <c r="AE59" s="254"/>
      <c r="AF59" s="251"/>
      <c r="AG59" s="254"/>
      <c r="AH59" s="251"/>
      <c r="AI59" s="254"/>
      <c r="AJ59" s="254"/>
      <c r="AK59" s="254"/>
      <c r="AL59" s="251"/>
      <c r="AM59" s="254"/>
      <c r="AN59" s="254"/>
      <c r="AO59" s="254"/>
      <c r="AP59" s="254"/>
      <c r="AQ59" s="254"/>
      <c r="AR59" s="254"/>
      <c r="AS59" s="254"/>
      <c r="AT59" s="254"/>
      <c r="AU59" s="254"/>
      <c r="AV59" s="254"/>
      <c r="AW59" s="254"/>
      <c r="AX59" s="254"/>
      <c r="AY59" s="254"/>
      <c r="AZ59" s="254"/>
      <c r="BA59" s="254"/>
      <c r="BB59" s="254"/>
      <c r="BC59" s="258"/>
      <c r="BD59" s="258"/>
      <c r="BE59" s="258"/>
      <c r="BF59" s="258"/>
      <c r="BG59" s="258"/>
      <c r="BH59" s="258"/>
      <c r="BI59" s="258"/>
      <c r="BJ59" s="258"/>
      <c r="BK59" s="258"/>
      <c r="BL59" s="258"/>
      <c r="BM59" s="258"/>
      <c r="BN59" s="258"/>
      <c r="BO59" s="258"/>
    </row>
    <row r="60" ht="15.75" customHeight="1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</row>
    <row r="61" ht="15.75" customHeight="1">
      <c r="A61" s="72"/>
      <c r="B61" s="301"/>
      <c r="C61" s="302"/>
      <c r="D61" s="302"/>
      <c r="E61" s="303"/>
      <c r="F61" s="303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</row>
    <row r="62" ht="15.75" hidden="1" customHeight="1">
      <c r="A62" s="72"/>
      <c r="B62" s="304"/>
      <c r="C62" s="305"/>
      <c r="D62" s="305"/>
      <c r="E62" s="306"/>
      <c r="F62" s="307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</row>
    <row r="63" ht="15.75" hidden="1" customHeight="1">
      <c r="A63" s="72"/>
      <c r="B63" s="304"/>
      <c r="C63" s="305"/>
      <c r="D63" s="191"/>
      <c r="E63" s="306"/>
      <c r="F63" s="307"/>
      <c r="G63" s="19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72"/>
      <c r="AM63" s="72"/>
      <c r="AN63" s="72"/>
      <c r="AO63" s="72"/>
      <c r="AP63" s="72"/>
      <c r="AQ63" s="72"/>
      <c r="AR63" s="72"/>
      <c r="AS63" s="72"/>
      <c r="AT63" s="72"/>
      <c r="AU63" s="72"/>
      <c r="AV63" s="72"/>
      <c r="AW63" s="72"/>
      <c r="AX63" s="72"/>
      <c r="AY63" s="72"/>
      <c r="AZ63" s="72"/>
      <c r="BA63" s="72"/>
      <c r="BB63" s="72"/>
      <c r="BC63" s="72"/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</row>
    <row r="64" ht="15.75" hidden="1" customHeight="1">
      <c r="A64" s="72"/>
      <c r="B64" s="192"/>
      <c r="C64" s="305"/>
      <c r="D64" s="191"/>
      <c r="E64" s="306"/>
      <c r="F64" s="307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</row>
    <row r="65" ht="19.5" hidden="1" customHeight="1">
      <c r="A65" s="72"/>
      <c r="B65" s="304"/>
      <c r="C65" s="305"/>
      <c r="D65" s="191"/>
      <c r="E65" s="306"/>
      <c r="F65" s="307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</row>
    <row r="66" ht="15.75" hidden="1" customHeight="1">
      <c r="A66" s="72"/>
      <c r="B66" s="192"/>
      <c r="C66" s="305"/>
      <c r="D66" s="191"/>
      <c r="E66" s="306"/>
      <c r="F66" s="307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</row>
    <row r="67" ht="15.75" hidden="1" customHeight="1">
      <c r="A67" s="308"/>
      <c r="B67" s="309"/>
      <c r="C67" s="310"/>
      <c r="D67" s="305"/>
      <c r="E67" s="306"/>
      <c r="F67" s="307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</row>
    <row r="68" ht="15.75" hidden="1" customHeight="1">
      <c r="A68" s="308"/>
      <c r="B68" s="309"/>
      <c r="C68" s="310"/>
      <c r="D68" s="191"/>
      <c r="E68" s="306"/>
      <c r="F68" s="307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</row>
    <row r="69" ht="15.75" hidden="1" customHeight="1">
      <c r="A69" s="308"/>
      <c r="B69" s="309"/>
      <c r="C69" s="310"/>
      <c r="D69" s="191"/>
      <c r="E69" s="306"/>
      <c r="F69" s="307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72"/>
      <c r="BN69" s="72"/>
      <c r="BO69" s="72"/>
    </row>
    <row r="70" ht="15.75" hidden="1" customHeight="1">
      <c r="A70" s="308"/>
      <c r="B70" s="309"/>
      <c r="C70" s="310"/>
      <c r="D70" s="191"/>
      <c r="E70" s="306"/>
      <c r="F70" s="307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72"/>
      <c r="BN70" s="72"/>
      <c r="BO70" s="72"/>
    </row>
    <row r="71" ht="15.75" customHeight="1">
      <c r="A71" s="72"/>
      <c r="B71" s="192"/>
      <c r="C71" s="311"/>
      <c r="D71" s="305"/>
      <c r="E71" s="306"/>
      <c r="F71" s="307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72"/>
      <c r="BN71" s="72"/>
      <c r="BO71" s="72"/>
    </row>
    <row r="72" ht="15.75" customHeight="1">
      <c r="A72" s="72"/>
      <c r="B72" s="133"/>
      <c r="C72" s="311"/>
      <c r="D72" s="191"/>
      <c r="E72" s="312"/>
      <c r="F72" s="313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</row>
    <row r="73" ht="15.75" customHeight="1">
      <c r="A73" s="72"/>
      <c r="B73" s="133"/>
      <c r="C73" s="311"/>
      <c r="D73" s="191"/>
      <c r="E73" s="306"/>
      <c r="F73" s="313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</row>
    <row r="74" ht="15.75" customHeight="1">
      <c r="A74" s="72"/>
      <c r="B74" s="133"/>
      <c r="C74" s="311"/>
      <c r="D74" s="191"/>
      <c r="E74" s="312"/>
      <c r="F74" s="313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</row>
    <row r="75" ht="15.75" hidden="1" customHeight="1">
      <c r="A75" s="308"/>
      <c r="B75" s="309"/>
      <c r="C75" s="314"/>
      <c r="D75" s="305"/>
      <c r="E75" s="306"/>
      <c r="F75" s="307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</row>
    <row r="76" ht="15.75" hidden="1" customHeight="1">
      <c r="A76" s="308"/>
      <c r="B76" s="309"/>
      <c r="C76" s="314"/>
      <c r="D76" s="191"/>
      <c r="E76" s="306"/>
      <c r="F76" s="307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</row>
    <row r="77" ht="15.75" hidden="1" customHeight="1">
      <c r="A77" s="308"/>
      <c r="B77" s="309"/>
      <c r="C77" s="314"/>
      <c r="D77" s="191"/>
      <c r="E77" s="306"/>
      <c r="F77" s="307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</row>
    <row r="78" ht="15.75" hidden="1" customHeight="1">
      <c r="A78" s="308"/>
      <c r="B78" s="309"/>
      <c r="C78" s="314"/>
      <c r="D78" s="191"/>
      <c r="E78" s="306"/>
      <c r="F78" s="307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</row>
    <row r="79" ht="15.75" hidden="1" customHeight="1">
      <c r="A79" s="308"/>
      <c r="B79" s="133"/>
      <c r="C79" s="314"/>
      <c r="D79" s="191"/>
      <c r="E79" s="306"/>
      <c r="F79" s="307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  <c r="AL79" s="72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</row>
    <row r="80" ht="15.75" customHeight="1">
      <c r="A80" s="72"/>
      <c r="B80" s="315"/>
      <c r="C80" s="314"/>
      <c r="D80" s="305"/>
      <c r="E80" s="306"/>
      <c r="F80" s="316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</row>
    <row r="81" ht="15.75" customHeight="1">
      <c r="A81" s="72"/>
      <c r="B81" s="315"/>
      <c r="C81" s="314"/>
      <c r="D81" s="191"/>
      <c r="E81" s="306"/>
      <c r="F81" s="307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</row>
    <row r="82" ht="15.75" customHeight="1">
      <c r="A82" s="72"/>
      <c r="B82" s="315"/>
      <c r="C82" s="314"/>
      <c r="D82" s="191"/>
      <c r="E82" s="306"/>
      <c r="F82" s="316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  <c r="AL82" s="72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</row>
    <row r="83" ht="15.75" customHeight="1">
      <c r="A83" s="72"/>
      <c r="B83" s="315"/>
      <c r="C83" s="314"/>
      <c r="D83" s="191"/>
      <c r="E83" s="306"/>
      <c r="F83" s="307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</row>
    <row r="84" ht="15.75" customHeight="1">
      <c r="A84" s="72"/>
      <c r="B84" s="133"/>
      <c r="C84" s="317"/>
      <c r="D84" s="191"/>
      <c r="E84" s="306"/>
      <c r="F84" s="316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</row>
    <row r="85" ht="15.75" customHeight="1">
      <c r="A85" s="72"/>
      <c r="B85" s="133"/>
      <c r="C85" s="317"/>
      <c r="D85" s="191"/>
      <c r="E85" s="306"/>
      <c r="F85" s="316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</row>
    <row r="86" ht="15.75" customHeight="1">
      <c r="A86" s="72"/>
      <c r="B86" s="133"/>
      <c r="C86" s="317"/>
      <c r="D86" s="191"/>
      <c r="E86" s="306"/>
      <c r="F86" s="316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</row>
    <row r="87" ht="15.75" customHeight="1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</row>
    <row r="88" ht="15.75" customHeight="1">
      <c r="A88" s="72"/>
      <c r="B88" s="318"/>
      <c r="C88" s="240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</row>
    <row r="89" ht="15.75" customHeight="1">
      <c r="A89" s="72"/>
      <c r="B89" s="192"/>
      <c r="C89" s="19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</row>
    <row r="90" ht="15.75" customHeight="1">
      <c r="A90" s="72"/>
      <c r="B90" s="192"/>
      <c r="C90" s="19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</row>
    <row r="91" ht="15.75" customHeight="1">
      <c r="A91" s="72"/>
      <c r="B91" s="192"/>
      <c r="C91" s="19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</row>
    <row r="92" ht="15.75" customHeight="1">
      <c r="A92" s="72"/>
      <c r="B92" s="192"/>
      <c r="C92" s="19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</row>
    <row r="93" ht="15.75" customHeight="1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</row>
    <row r="94" ht="15.75" customHeight="1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</row>
    <row r="95" ht="15.75" customHeight="1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</row>
    <row r="96" ht="15.75" customHeight="1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</row>
    <row r="97" ht="15.75" customHeight="1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</row>
    <row r="98" ht="15.75" customHeight="1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72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</row>
    <row r="99" ht="15.75" customHeight="1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</row>
    <row r="100" ht="15.75" customHeight="1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</row>
    <row r="101" ht="15.75" customHeight="1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</row>
    <row r="102" ht="15.75" customHeight="1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72"/>
      <c r="BN102" s="72"/>
      <c r="BO102" s="72"/>
    </row>
    <row r="103" ht="15.75" customHeight="1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  <c r="AL103" s="72"/>
      <c r="AM103" s="72"/>
      <c r="AN103" s="72"/>
      <c r="AO103" s="72"/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72"/>
      <c r="BB103" s="72"/>
      <c r="BC103" s="72"/>
      <c r="BD103" s="72"/>
      <c r="BE103" s="72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</row>
    <row r="104" ht="15.75" customHeight="1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72"/>
      <c r="AO104" s="72"/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72"/>
      <c r="BB104" s="72"/>
      <c r="BC104" s="72"/>
      <c r="BD104" s="72"/>
      <c r="BE104" s="72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</row>
    <row r="105" ht="15.75" customHeight="1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  <c r="AL105" s="72"/>
      <c r="AM105" s="72"/>
      <c r="AN105" s="72"/>
      <c r="AO105" s="72"/>
      <c r="AP105" s="72"/>
      <c r="AQ105" s="72"/>
      <c r="AR105" s="72"/>
      <c r="AS105" s="72"/>
      <c r="AT105" s="72"/>
      <c r="AU105" s="72"/>
      <c r="AV105" s="72"/>
      <c r="AW105" s="72"/>
      <c r="AX105" s="72"/>
      <c r="AY105" s="72"/>
      <c r="AZ105" s="72"/>
      <c r="BA105" s="72"/>
      <c r="BB105" s="72"/>
      <c r="BC105" s="72"/>
      <c r="BD105" s="72"/>
      <c r="BE105" s="72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</row>
    <row r="106" ht="15.75" customHeight="1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</row>
    <row r="107" ht="15.75" customHeight="1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2"/>
      <c r="AS107" s="72"/>
      <c r="AT107" s="72"/>
      <c r="AU107" s="72"/>
      <c r="AV107" s="72"/>
      <c r="AW107" s="72"/>
      <c r="AX107" s="72"/>
      <c r="AY107" s="72"/>
      <c r="AZ107" s="72"/>
      <c r="BA107" s="72"/>
      <c r="BB107" s="72"/>
      <c r="BC107" s="72"/>
      <c r="BD107" s="72"/>
      <c r="BE107" s="72"/>
      <c r="BF107" s="72"/>
      <c r="BG107" s="72"/>
      <c r="BH107" s="72"/>
      <c r="BI107" s="72"/>
      <c r="BJ107" s="72"/>
      <c r="BK107" s="72"/>
      <c r="BL107" s="72"/>
      <c r="BM107" s="72"/>
      <c r="BN107" s="72"/>
      <c r="BO107" s="72"/>
    </row>
    <row r="108" ht="15.75" customHeight="1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2"/>
      <c r="AS108" s="72"/>
      <c r="AT108" s="72"/>
      <c r="AU108" s="72"/>
      <c r="AV108" s="72"/>
      <c r="AW108" s="72"/>
      <c r="AX108" s="72"/>
      <c r="AY108" s="72"/>
      <c r="AZ108" s="72"/>
      <c r="BA108" s="72"/>
      <c r="BB108" s="72"/>
      <c r="BC108" s="72"/>
      <c r="BD108" s="72"/>
      <c r="BE108" s="72"/>
      <c r="BF108" s="72"/>
      <c r="BG108" s="72"/>
      <c r="BH108" s="72"/>
      <c r="BI108" s="72"/>
      <c r="BJ108" s="72"/>
      <c r="BK108" s="72"/>
      <c r="BL108" s="72"/>
      <c r="BM108" s="72"/>
      <c r="BN108" s="72"/>
      <c r="BO108" s="72"/>
    </row>
    <row r="109" ht="15.75" customHeight="1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  <c r="AL109" s="72"/>
      <c r="AM109" s="72"/>
      <c r="AN109" s="72"/>
      <c r="AO109" s="72"/>
      <c r="AP109" s="72"/>
      <c r="AQ109" s="72"/>
      <c r="AR109" s="72"/>
      <c r="AS109" s="72"/>
      <c r="AT109" s="72"/>
      <c r="AU109" s="72"/>
      <c r="AV109" s="72"/>
      <c r="AW109" s="72"/>
      <c r="AX109" s="72"/>
      <c r="AY109" s="72"/>
      <c r="AZ109" s="72"/>
      <c r="BA109" s="72"/>
      <c r="BB109" s="72"/>
      <c r="BC109" s="72"/>
      <c r="BD109" s="72"/>
      <c r="BE109" s="72"/>
      <c r="BF109" s="72"/>
      <c r="BG109" s="72"/>
      <c r="BH109" s="72"/>
      <c r="BI109" s="72"/>
      <c r="BJ109" s="72"/>
      <c r="BK109" s="72"/>
      <c r="BL109" s="72"/>
      <c r="BM109" s="72"/>
      <c r="BN109" s="72"/>
      <c r="BO109" s="72"/>
    </row>
    <row r="110" ht="15.75" customHeight="1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  <c r="AL110" s="72"/>
      <c r="AM110" s="72"/>
      <c r="AN110" s="72"/>
      <c r="AO110" s="72"/>
      <c r="AP110" s="72"/>
      <c r="AQ110" s="72"/>
      <c r="AR110" s="72"/>
      <c r="AS110" s="72"/>
      <c r="AT110" s="72"/>
      <c r="AU110" s="72"/>
      <c r="AV110" s="72"/>
      <c r="AW110" s="72"/>
      <c r="AX110" s="72"/>
      <c r="AY110" s="72"/>
      <c r="AZ110" s="72"/>
      <c r="BA110" s="72"/>
      <c r="BB110" s="72"/>
      <c r="BC110" s="72"/>
      <c r="BD110" s="72"/>
      <c r="BE110" s="72"/>
      <c r="BF110" s="72"/>
      <c r="BG110" s="72"/>
      <c r="BH110" s="72"/>
      <c r="BI110" s="72"/>
      <c r="BJ110" s="72"/>
      <c r="BK110" s="72"/>
      <c r="BL110" s="72"/>
      <c r="BM110" s="72"/>
      <c r="BN110" s="72"/>
      <c r="BO110" s="72"/>
    </row>
    <row r="111" ht="15.75" customHeight="1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  <c r="AL111" s="72"/>
      <c r="AM111" s="72"/>
      <c r="AN111" s="72"/>
      <c r="AO111" s="72"/>
      <c r="AP111" s="72"/>
      <c r="AQ111" s="72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2"/>
      <c r="BN111" s="72"/>
      <c r="BO111" s="72"/>
    </row>
    <row r="112" ht="15.75" customHeight="1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</row>
    <row r="113" ht="15.75" customHeight="1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  <c r="AL113" s="72"/>
      <c r="AM113" s="72"/>
      <c r="AN113" s="72"/>
      <c r="AO113" s="72"/>
      <c r="AP113" s="72"/>
      <c r="AQ113" s="72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2"/>
      <c r="BC113" s="72"/>
      <c r="BD113" s="72"/>
      <c r="BE113" s="72"/>
      <c r="BF113" s="72"/>
      <c r="BG113" s="72"/>
      <c r="BH113" s="72"/>
      <c r="BI113" s="72"/>
      <c r="BJ113" s="72"/>
      <c r="BK113" s="72"/>
      <c r="BL113" s="72"/>
      <c r="BM113" s="72"/>
      <c r="BN113" s="72"/>
      <c r="BO113" s="72"/>
    </row>
    <row r="114" ht="15.75" customHeight="1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  <c r="AL114" s="72"/>
      <c r="AM114" s="72"/>
      <c r="AN114" s="72"/>
      <c r="AO114" s="72"/>
      <c r="AP114" s="72"/>
      <c r="AQ114" s="72"/>
      <c r="AR114" s="72"/>
      <c r="AS114" s="72"/>
      <c r="AT114" s="72"/>
      <c r="AU114" s="72"/>
      <c r="AV114" s="72"/>
      <c r="AW114" s="72"/>
      <c r="AX114" s="72"/>
      <c r="AY114" s="72"/>
      <c r="AZ114" s="72"/>
      <c r="BA114" s="72"/>
      <c r="BB114" s="72"/>
      <c r="BC114" s="72"/>
      <c r="BD114" s="72"/>
      <c r="BE114" s="72"/>
      <c r="BF114" s="72"/>
      <c r="BG114" s="72"/>
      <c r="BH114" s="72"/>
      <c r="BI114" s="72"/>
      <c r="BJ114" s="72"/>
      <c r="BK114" s="72"/>
      <c r="BL114" s="72"/>
      <c r="BM114" s="72"/>
      <c r="BN114" s="72"/>
      <c r="BO114" s="72"/>
    </row>
    <row r="115" ht="15.75" customHeight="1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  <c r="AL115" s="72"/>
      <c r="AM115" s="72"/>
      <c r="AN115" s="72"/>
      <c r="AO115" s="72"/>
      <c r="AP115" s="72"/>
      <c r="AQ115" s="72"/>
      <c r="AR115" s="72"/>
      <c r="AS115" s="72"/>
      <c r="AT115" s="72"/>
      <c r="AU115" s="72"/>
      <c r="AV115" s="72"/>
      <c r="AW115" s="72"/>
      <c r="AX115" s="72"/>
      <c r="AY115" s="72"/>
      <c r="AZ115" s="72"/>
      <c r="BA115" s="72"/>
      <c r="BB115" s="72"/>
      <c r="BC115" s="72"/>
      <c r="BD115" s="72"/>
      <c r="BE115" s="72"/>
      <c r="BF115" s="72"/>
      <c r="BG115" s="72"/>
      <c r="BH115" s="72"/>
      <c r="BI115" s="72"/>
      <c r="BJ115" s="72"/>
      <c r="BK115" s="72"/>
      <c r="BL115" s="72"/>
      <c r="BM115" s="72"/>
      <c r="BN115" s="72"/>
      <c r="BO115" s="72"/>
    </row>
    <row r="116" ht="15.75" customHeight="1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  <c r="AL116" s="72"/>
      <c r="AM116" s="72"/>
      <c r="AN116" s="72"/>
      <c r="AO116" s="72"/>
      <c r="AP116" s="72"/>
      <c r="AQ116" s="72"/>
      <c r="AR116" s="72"/>
      <c r="AS116" s="72"/>
      <c r="AT116" s="72"/>
      <c r="AU116" s="72"/>
      <c r="AV116" s="72"/>
      <c r="AW116" s="72"/>
      <c r="AX116" s="72"/>
      <c r="AY116" s="72"/>
      <c r="AZ116" s="72"/>
      <c r="BA116" s="72"/>
      <c r="BB116" s="72"/>
      <c r="BC116" s="72"/>
      <c r="BD116" s="72"/>
      <c r="BE116" s="72"/>
      <c r="BF116" s="72"/>
      <c r="BG116" s="72"/>
      <c r="BH116" s="72"/>
      <c r="BI116" s="72"/>
      <c r="BJ116" s="72"/>
      <c r="BK116" s="72"/>
      <c r="BL116" s="72"/>
      <c r="BM116" s="72"/>
      <c r="BN116" s="72"/>
      <c r="BO116" s="72"/>
    </row>
    <row r="117" ht="15.75" customHeight="1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  <c r="AL117" s="72"/>
      <c r="AM117" s="72"/>
      <c r="AN117" s="72"/>
      <c r="AO117" s="72"/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72"/>
      <c r="BB117" s="72"/>
      <c r="BC117" s="72"/>
      <c r="BD117" s="72"/>
      <c r="BE117" s="72"/>
      <c r="BF117" s="72"/>
      <c r="BG117" s="72"/>
      <c r="BH117" s="72"/>
      <c r="BI117" s="72"/>
      <c r="BJ117" s="72"/>
      <c r="BK117" s="72"/>
      <c r="BL117" s="72"/>
      <c r="BM117" s="72"/>
      <c r="BN117" s="72"/>
      <c r="BO117" s="72"/>
    </row>
    <row r="118" ht="15.75" customHeight="1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  <c r="AL118" s="72"/>
      <c r="AM118" s="72"/>
      <c r="AN118" s="72"/>
      <c r="AO118" s="72"/>
      <c r="AP118" s="72"/>
      <c r="AQ118" s="72"/>
      <c r="AR118" s="72"/>
      <c r="AS118" s="72"/>
      <c r="AT118" s="72"/>
      <c r="AU118" s="72"/>
      <c r="AV118" s="72"/>
      <c r="AW118" s="72"/>
      <c r="AX118" s="72"/>
      <c r="AY118" s="72"/>
      <c r="AZ118" s="72"/>
      <c r="BA118" s="72"/>
      <c r="BB118" s="72"/>
      <c r="BC118" s="72"/>
      <c r="BD118" s="72"/>
      <c r="BE118" s="72"/>
      <c r="BF118" s="72"/>
      <c r="BG118" s="72"/>
      <c r="BH118" s="72"/>
      <c r="BI118" s="72"/>
      <c r="BJ118" s="72"/>
      <c r="BK118" s="72"/>
      <c r="BL118" s="72"/>
      <c r="BM118" s="72"/>
      <c r="BN118" s="72"/>
      <c r="BO118" s="72"/>
    </row>
    <row r="119" ht="15.75" customHeight="1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  <c r="AL119" s="72"/>
      <c r="AM119" s="72"/>
      <c r="AN119" s="72"/>
      <c r="AO119" s="72"/>
      <c r="AP119" s="72"/>
      <c r="AQ119" s="72"/>
      <c r="AR119" s="72"/>
      <c r="AS119" s="72"/>
      <c r="AT119" s="72"/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2"/>
      <c r="BN119" s="72"/>
      <c r="BO119" s="72"/>
    </row>
    <row r="120" ht="15.75" customHeight="1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  <c r="AL120" s="72"/>
      <c r="AM120" s="72"/>
      <c r="AN120" s="72"/>
      <c r="AO120" s="72"/>
      <c r="AP120" s="72"/>
      <c r="AQ120" s="72"/>
      <c r="AR120" s="72"/>
      <c r="AS120" s="72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</row>
    <row r="121" ht="15.75" customHeight="1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</row>
    <row r="122" ht="15.75" customHeight="1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72"/>
      <c r="AO122" s="72"/>
      <c r="AP122" s="72"/>
      <c r="AQ122" s="72"/>
      <c r="AR122" s="72"/>
      <c r="AS122" s="72"/>
      <c r="AT122" s="72"/>
      <c r="AU122" s="72"/>
      <c r="AV122" s="72"/>
      <c r="AW122" s="72"/>
      <c r="AX122" s="72"/>
      <c r="AY122" s="72"/>
      <c r="AZ122" s="72"/>
      <c r="BA122" s="72"/>
      <c r="BB122" s="72"/>
      <c r="BC122" s="72"/>
      <c r="BD122" s="72"/>
      <c r="BE122" s="72"/>
      <c r="BF122" s="72"/>
      <c r="BG122" s="72"/>
      <c r="BH122" s="72"/>
      <c r="BI122" s="72"/>
      <c r="BJ122" s="72"/>
      <c r="BK122" s="72"/>
      <c r="BL122" s="72"/>
      <c r="BM122" s="72"/>
      <c r="BN122" s="72"/>
      <c r="BO122" s="72"/>
    </row>
    <row r="123" ht="15.75" customHeight="1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  <c r="BE123" s="72"/>
      <c r="BF123" s="72"/>
      <c r="BG123" s="72"/>
      <c r="BH123" s="72"/>
      <c r="BI123" s="72"/>
      <c r="BJ123" s="72"/>
      <c r="BK123" s="72"/>
      <c r="BL123" s="72"/>
      <c r="BM123" s="72"/>
      <c r="BN123" s="72"/>
      <c r="BO123" s="72"/>
    </row>
    <row r="124" ht="15.75" customHeight="1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  <c r="BE124" s="72"/>
      <c r="BF124" s="72"/>
      <c r="BG124" s="72"/>
      <c r="BH124" s="72"/>
      <c r="BI124" s="72"/>
      <c r="BJ124" s="72"/>
      <c r="BK124" s="72"/>
      <c r="BL124" s="72"/>
      <c r="BM124" s="72"/>
      <c r="BN124" s="72"/>
      <c r="BO124" s="72"/>
    </row>
    <row r="125" ht="15.75" customHeight="1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  <c r="BE125" s="72"/>
      <c r="BF125" s="72"/>
      <c r="BG125" s="72"/>
      <c r="BH125" s="72"/>
      <c r="BI125" s="72"/>
      <c r="BJ125" s="72"/>
      <c r="BK125" s="72"/>
      <c r="BL125" s="72"/>
      <c r="BM125" s="72"/>
      <c r="BN125" s="72"/>
      <c r="BO125" s="72"/>
    </row>
    <row r="126" ht="15.75" customHeight="1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  <c r="AL126" s="72"/>
      <c r="AM126" s="72"/>
      <c r="AN126" s="72"/>
      <c r="AO126" s="72"/>
      <c r="AP126" s="72"/>
      <c r="AQ126" s="72"/>
      <c r="AR126" s="72"/>
      <c r="AS126" s="72"/>
      <c r="AT126" s="72"/>
      <c r="AU126" s="72"/>
      <c r="AV126" s="72"/>
      <c r="AW126" s="72"/>
      <c r="AX126" s="72"/>
      <c r="AY126" s="72"/>
      <c r="AZ126" s="72"/>
      <c r="BA126" s="72"/>
      <c r="BB126" s="72"/>
      <c r="BC126" s="72"/>
      <c r="BD126" s="72"/>
      <c r="BE126" s="72"/>
      <c r="BF126" s="72"/>
      <c r="BG126" s="72"/>
      <c r="BH126" s="72"/>
      <c r="BI126" s="72"/>
      <c r="BJ126" s="72"/>
      <c r="BK126" s="72"/>
      <c r="BL126" s="72"/>
      <c r="BM126" s="72"/>
      <c r="BN126" s="72"/>
      <c r="BO126" s="72"/>
    </row>
    <row r="127" ht="15.75" customHeight="1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  <c r="AL127" s="72"/>
      <c r="AM127" s="72"/>
      <c r="AN127" s="72"/>
      <c r="AO127" s="72"/>
      <c r="AP127" s="72"/>
      <c r="AQ127" s="72"/>
      <c r="AR127" s="72"/>
      <c r="AS127" s="72"/>
      <c r="AT127" s="72"/>
      <c r="AU127" s="72"/>
      <c r="AV127" s="72"/>
      <c r="AW127" s="72"/>
      <c r="AX127" s="72"/>
      <c r="AY127" s="72"/>
      <c r="AZ127" s="72"/>
      <c r="BA127" s="72"/>
      <c r="BB127" s="72"/>
      <c r="BC127" s="72"/>
      <c r="BD127" s="72"/>
      <c r="BE127" s="72"/>
      <c r="BF127" s="72"/>
      <c r="BG127" s="72"/>
      <c r="BH127" s="72"/>
      <c r="BI127" s="72"/>
      <c r="BJ127" s="72"/>
      <c r="BK127" s="72"/>
      <c r="BL127" s="72"/>
      <c r="BM127" s="72"/>
      <c r="BN127" s="72"/>
      <c r="BO127" s="72"/>
    </row>
    <row r="128" ht="15.75" customHeight="1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  <c r="AL128" s="72"/>
      <c r="AM128" s="72"/>
      <c r="AN128" s="72"/>
      <c r="AO128" s="72"/>
      <c r="AP128" s="72"/>
      <c r="AQ128" s="72"/>
      <c r="AR128" s="72"/>
      <c r="AS128" s="72"/>
      <c r="AT128" s="72"/>
      <c r="AU128" s="72"/>
      <c r="AV128" s="72"/>
      <c r="AW128" s="72"/>
      <c r="AX128" s="72"/>
      <c r="AY128" s="72"/>
      <c r="AZ128" s="72"/>
      <c r="BA128" s="72"/>
      <c r="BB128" s="72"/>
      <c r="BC128" s="72"/>
      <c r="BD128" s="72"/>
      <c r="BE128" s="72"/>
      <c r="BF128" s="72"/>
      <c r="BG128" s="72"/>
      <c r="BH128" s="72"/>
      <c r="BI128" s="72"/>
      <c r="BJ128" s="72"/>
      <c r="BK128" s="72"/>
      <c r="BL128" s="72"/>
      <c r="BM128" s="72"/>
      <c r="BN128" s="72"/>
      <c r="BO128" s="72"/>
    </row>
    <row r="129" ht="15.75" customHeight="1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  <c r="AQ129" s="72"/>
      <c r="AR129" s="72"/>
      <c r="AS129" s="72"/>
      <c r="AT129" s="72"/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  <c r="BM129" s="72"/>
      <c r="BN129" s="72"/>
      <c r="BO129" s="72"/>
    </row>
    <row r="130" ht="15.75" customHeight="1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  <c r="AL130" s="72"/>
      <c r="AM130" s="72"/>
      <c r="AN130" s="72"/>
      <c r="AO130" s="72"/>
      <c r="AP130" s="72"/>
      <c r="AQ130" s="72"/>
      <c r="AR130" s="72"/>
      <c r="AS130" s="72"/>
      <c r="AT130" s="72"/>
      <c r="AU130" s="72"/>
      <c r="AV130" s="72"/>
      <c r="AW130" s="72"/>
      <c r="AX130" s="72"/>
      <c r="AY130" s="72"/>
      <c r="AZ130" s="72"/>
      <c r="BA130" s="72"/>
      <c r="BB130" s="72"/>
      <c r="BC130" s="72"/>
      <c r="BD130" s="72"/>
      <c r="BE130" s="72"/>
      <c r="BF130" s="72"/>
      <c r="BG130" s="72"/>
      <c r="BH130" s="72"/>
      <c r="BI130" s="72"/>
      <c r="BJ130" s="72"/>
      <c r="BK130" s="72"/>
      <c r="BL130" s="72"/>
      <c r="BM130" s="72"/>
      <c r="BN130" s="72"/>
      <c r="BO130" s="72"/>
    </row>
    <row r="131" ht="15.75" customHeight="1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  <c r="AL131" s="72"/>
      <c r="AM131" s="72"/>
      <c r="AN131" s="72"/>
      <c r="AO131" s="72"/>
      <c r="AP131" s="72"/>
      <c r="AQ131" s="72"/>
      <c r="AR131" s="72"/>
      <c r="AS131" s="72"/>
      <c r="AT131" s="72"/>
      <c r="AU131" s="72"/>
      <c r="AV131" s="72"/>
      <c r="AW131" s="72"/>
      <c r="AX131" s="72"/>
      <c r="AY131" s="72"/>
      <c r="AZ131" s="72"/>
      <c r="BA131" s="72"/>
      <c r="BB131" s="72"/>
      <c r="BC131" s="72"/>
      <c r="BD131" s="72"/>
      <c r="BE131" s="72"/>
      <c r="BF131" s="72"/>
      <c r="BG131" s="72"/>
      <c r="BH131" s="72"/>
      <c r="BI131" s="72"/>
      <c r="BJ131" s="72"/>
      <c r="BK131" s="72"/>
      <c r="BL131" s="72"/>
      <c r="BM131" s="72"/>
      <c r="BN131" s="72"/>
      <c r="BO131" s="72"/>
    </row>
    <row r="132" ht="15.75" customHeight="1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2"/>
      <c r="BO132" s="72"/>
    </row>
    <row r="133" ht="15.75" customHeight="1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  <c r="AL133" s="72"/>
      <c r="AM133" s="72"/>
      <c r="AN133" s="72"/>
      <c r="AO133" s="72"/>
      <c r="AP133" s="72"/>
      <c r="AQ133" s="72"/>
      <c r="AR133" s="72"/>
      <c r="AS133" s="72"/>
      <c r="AT133" s="72"/>
      <c r="AU133" s="72"/>
      <c r="AV133" s="72"/>
      <c r="AW133" s="72"/>
      <c r="AX133" s="72"/>
      <c r="AY133" s="72"/>
      <c r="AZ133" s="72"/>
      <c r="BA133" s="72"/>
      <c r="BB133" s="72"/>
      <c r="BC133" s="72"/>
      <c r="BD133" s="72"/>
      <c r="BE133" s="72"/>
      <c r="BF133" s="72"/>
      <c r="BG133" s="72"/>
      <c r="BH133" s="72"/>
      <c r="BI133" s="72"/>
      <c r="BJ133" s="72"/>
      <c r="BK133" s="72"/>
      <c r="BL133" s="72"/>
      <c r="BM133" s="72"/>
      <c r="BN133" s="72"/>
      <c r="BO133" s="72"/>
    </row>
    <row r="134" ht="15.75" customHeight="1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  <c r="AL134" s="72"/>
      <c r="AM134" s="72"/>
      <c r="AN134" s="72"/>
      <c r="AO134" s="72"/>
      <c r="AP134" s="72"/>
      <c r="AQ134" s="72"/>
      <c r="AR134" s="72"/>
      <c r="AS134" s="72"/>
      <c r="AT134" s="72"/>
      <c r="AU134" s="72"/>
      <c r="AV134" s="72"/>
      <c r="AW134" s="72"/>
      <c r="AX134" s="72"/>
      <c r="AY134" s="72"/>
      <c r="AZ134" s="72"/>
      <c r="BA134" s="72"/>
      <c r="BB134" s="72"/>
      <c r="BC134" s="72"/>
      <c r="BD134" s="72"/>
      <c r="BE134" s="72"/>
      <c r="BF134" s="72"/>
      <c r="BG134" s="72"/>
      <c r="BH134" s="72"/>
      <c r="BI134" s="72"/>
      <c r="BJ134" s="72"/>
      <c r="BK134" s="72"/>
      <c r="BL134" s="72"/>
      <c r="BM134" s="72"/>
      <c r="BN134" s="72"/>
      <c r="BO134" s="72"/>
    </row>
    <row r="135" ht="15.75" customHeight="1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  <c r="AL135" s="72"/>
      <c r="AM135" s="72"/>
      <c r="AN135" s="72"/>
      <c r="AO135" s="72"/>
      <c r="AP135" s="72"/>
      <c r="AQ135" s="72"/>
      <c r="AR135" s="72"/>
      <c r="AS135" s="72"/>
      <c r="AT135" s="72"/>
      <c r="AU135" s="72"/>
      <c r="AV135" s="72"/>
      <c r="AW135" s="72"/>
      <c r="AX135" s="72"/>
      <c r="AY135" s="72"/>
      <c r="AZ135" s="72"/>
      <c r="BA135" s="72"/>
      <c r="BB135" s="72"/>
      <c r="BC135" s="72"/>
      <c r="BD135" s="72"/>
      <c r="BE135" s="72"/>
      <c r="BF135" s="72"/>
      <c r="BG135" s="72"/>
      <c r="BH135" s="72"/>
      <c r="BI135" s="72"/>
      <c r="BJ135" s="72"/>
      <c r="BK135" s="72"/>
      <c r="BL135" s="72"/>
      <c r="BM135" s="72"/>
      <c r="BN135" s="72"/>
      <c r="BO135" s="72"/>
    </row>
    <row r="136" ht="15.75" customHeight="1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  <c r="AL136" s="72"/>
      <c r="AM136" s="72"/>
      <c r="AN136" s="72"/>
      <c r="AO136" s="72"/>
      <c r="AP136" s="72"/>
      <c r="AQ136" s="72"/>
      <c r="AR136" s="72"/>
      <c r="AS136" s="72"/>
      <c r="AT136" s="72"/>
      <c r="AU136" s="72"/>
      <c r="AV136" s="72"/>
      <c r="AW136" s="72"/>
      <c r="AX136" s="72"/>
      <c r="AY136" s="72"/>
      <c r="AZ136" s="72"/>
      <c r="BA136" s="72"/>
      <c r="BB136" s="72"/>
      <c r="BC136" s="72"/>
      <c r="BD136" s="72"/>
      <c r="BE136" s="72"/>
      <c r="BF136" s="72"/>
      <c r="BG136" s="72"/>
      <c r="BH136" s="72"/>
      <c r="BI136" s="72"/>
      <c r="BJ136" s="72"/>
      <c r="BK136" s="72"/>
      <c r="BL136" s="72"/>
      <c r="BM136" s="72"/>
      <c r="BN136" s="72"/>
      <c r="BO136" s="72"/>
    </row>
    <row r="137" ht="15.75" customHeight="1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  <c r="AL137" s="72"/>
      <c r="AM137" s="72"/>
      <c r="AN137" s="72"/>
      <c r="AO137" s="72"/>
      <c r="AP137" s="72"/>
      <c r="AQ137" s="72"/>
      <c r="AR137" s="72"/>
      <c r="AS137" s="72"/>
      <c r="AT137" s="72"/>
      <c r="AU137" s="72"/>
      <c r="AV137" s="72"/>
      <c r="AW137" s="72"/>
      <c r="AX137" s="72"/>
      <c r="AY137" s="72"/>
      <c r="AZ137" s="72"/>
      <c r="BA137" s="72"/>
      <c r="BB137" s="72"/>
      <c r="BC137" s="72"/>
      <c r="BD137" s="72"/>
      <c r="BE137" s="72"/>
      <c r="BF137" s="72"/>
      <c r="BG137" s="72"/>
      <c r="BH137" s="72"/>
      <c r="BI137" s="72"/>
      <c r="BJ137" s="72"/>
      <c r="BK137" s="72"/>
      <c r="BL137" s="72"/>
      <c r="BM137" s="72"/>
      <c r="BN137" s="72"/>
      <c r="BO137" s="72"/>
    </row>
    <row r="138" ht="15.75" customHeight="1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  <c r="AL138" s="72"/>
      <c r="AM138" s="72"/>
      <c r="AN138" s="72"/>
      <c r="AO138" s="72"/>
      <c r="AP138" s="72"/>
      <c r="AQ138" s="72"/>
      <c r="AR138" s="72"/>
      <c r="AS138" s="72"/>
      <c r="AT138" s="72"/>
      <c r="AU138" s="72"/>
      <c r="AV138" s="72"/>
      <c r="AW138" s="72"/>
      <c r="AX138" s="72"/>
      <c r="AY138" s="72"/>
      <c r="AZ138" s="72"/>
      <c r="BA138" s="72"/>
      <c r="BB138" s="72"/>
      <c r="BC138" s="72"/>
      <c r="BD138" s="72"/>
      <c r="BE138" s="72"/>
      <c r="BF138" s="72"/>
      <c r="BG138" s="72"/>
      <c r="BH138" s="72"/>
      <c r="BI138" s="72"/>
      <c r="BJ138" s="72"/>
      <c r="BK138" s="72"/>
      <c r="BL138" s="72"/>
      <c r="BM138" s="72"/>
      <c r="BN138" s="72"/>
      <c r="BO138" s="72"/>
    </row>
    <row r="139" ht="15.75" customHeight="1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  <c r="AQ139" s="72"/>
      <c r="AR139" s="72"/>
      <c r="AS139" s="72"/>
      <c r="AT139" s="72"/>
      <c r="AU139" s="72"/>
      <c r="AV139" s="72"/>
      <c r="AW139" s="72"/>
      <c r="AX139" s="72"/>
      <c r="AY139" s="72"/>
      <c r="AZ139" s="72"/>
      <c r="BA139" s="72"/>
      <c r="BB139" s="72"/>
      <c r="BC139" s="72"/>
      <c r="BD139" s="72"/>
      <c r="BE139" s="72"/>
      <c r="BF139" s="72"/>
      <c r="BG139" s="72"/>
      <c r="BH139" s="72"/>
      <c r="BI139" s="72"/>
      <c r="BJ139" s="72"/>
      <c r="BK139" s="72"/>
      <c r="BL139" s="72"/>
      <c r="BM139" s="72"/>
      <c r="BN139" s="72"/>
      <c r="BO139" s="72"/>
    </row>
    <row r="140" ht="15.75" customHeight="1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2"/>
      <c r="AM140" s="72"/>
      <c r="AN140" s="72"/>
      <c r="AO140" s="72"/>
      <c r="AP140" s="72"/>
      <c r="AQ140" s="72"/>
      <c r="AR140" s="72"/>
      <c r="AS140" s="72"/>
      <c r="AT140" s="72"/>
      <c r="AU140" s="72"/>
      <c r="AV140" s="72"/>
      <c r="AW140" s="72"/>
      <c r="AX140" s="72"/>
      <c r="AY140" s="72"/>
      <c r="AZ140" s="72"/>
      <c r="BA140" s="72"/>
      <c r="BB140" s="72"/>
      <c r="BC140" s="72"/>
      <c r="BD140" s="72"/>
      <c r="BE140" s="72"/>
      <c r="BF140" s="72"/>
      <c r="BG140" s="72"/>
      <c r="BH140" s="72"/>
      <c r="BI140" s="72"/>
      <c r="BJ140" s="72"/>
      <c r="BK140" s="72"/>
      <c r="BL140" s="72"/>
      <c r="BM140" s="72"/>
      <c r="BN140" s="72"/>
      <c r="BO140" s="72"/>
    </row>
    <row r="141" ht="15.75" customHeight="1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  <c r="AL141" s="72"/>
      <c r="AM141" s="72"/>
      <c r="AN141" s="72"/>
      <c r="AO141" s="72"/>
      <c r="AP141" s="72"/>
      <c r="AQ141" s="72"/>
      <c r="AR141" s="72"/>
      <c r="AS141" s="72"/>
      <c r="AT141" s="72"/>
      <c r="AU141" s="72"/>
      <c r="AV141" s="72"/>
      <c r="AW141" s="72"/>
      <c r="AX141" s="72"/>
      <c r="AY141" s="72"/>
      <c r="AZ141" s="72"/>
      <c r="BA141" s="72"/>
      <c r="BB141" s="72"/>
      <c r="BC141" s="72"/>
      <c r="BD141" s="72"/>
      <c r="BE141" s="72"/>
      <c r="BF141" s="72"/>
      <c r="BG141" s="72"/>
      <c r="BH141" s="72"/>
      <c r="BI141" s="72"/>
      <c r="BJ141" s="72"/>
      <c r="BK141" s="72"/>
      <c r="BL141" s="72"/>
      <c r="BM141" s="72"/>
      <c r="BN141" s="72"/>
      <c r="BO141" s="72"/>
    </row>
    <row r="142" ht="15.75" customHeight="1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  <c r="AL142" s="72"/>
      <c r="AM142" s="72"/>
      <c r="AN142" s="72"/>
      <c r="AO142" s="72"/>
      <c r="AP142" s="72"/>
      <c r="AQ142" s="72"/>
      <c r="AR142" s="72"/>
      <c r="AS142" s="72"/>
      <c r="AT142" s="72"/>
      <c r="AU142" s="72"/>
      <c r="AV142" s="72"/>
      <c r="AW142" s="72"/>
      <c r="AX142" s="72"/>
      <c r="AY142" s="72"/>
      <c r="AZ142" s="72"/>
      <c r="BA142" s="72"/>
      <c r="BB142" s="72"/>
      <c r="BC142" s="72"/>
      <c r="BD142" s="72"/>
      <c r="BE142" s="72"/>
      <c r="BF142" s="72"/>
      <c r="BG142" s="72"/>
      <c r="BH142" s="72"/>
      <c r="BI142" s="72"/>
      <c r="BJ142" s="72"/>
      <c r="BK142" s="72"/>
      <c r="BL142" s="72"/>
      <c r="BM142" s="72"/>
      <c r="BN142" s="72"/>
      <c r="BO142" s="72"/>
    </row>
    <row r="143" ht="15.75" customHeight="1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  <c r="AQ143" s="72"/>
      <c r="AR143" s="72"/>
      <c r="AS143" s="72"/>
      <c r="AT143" s="72"/>
      <c r="AU143" s="72"/>
      <c r="AV143" s="72"/>
      <c r="AW143" s="72"/>
      <c r="AX143" s="72"/>
      <c r="AY143" s="72"/>
      <c r="AZ143" s="72"/>
      <c r="BA143" s="72"/>
      <c r="BB143" s="72"/>
      <c r="BC143" s="72"/>
      <c r="BD143" s="72"/>
      <c r="BE143" s="72"/>
      <c r="BF143" s="72"/>
      <c r="BG143" s="72"/>
      <c r="BH143" s="72"/>
      <c r="BI143" s="72"/>
      <c r="BJ143" s="72"/>
      <c r="BK143" s="72"/>
      <c r="BL143" s="72"/>
      <c r="BM143" s="72"/>
      <c r="BN143" s="72"/>
      <c r="BO143" s="72"/>
    </row>
    <row r="144" ht="15.75" customHeight="1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</row>
    <row r="145" ht="15.75" customHeight="1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</row>
    <row r="146" ht="15.75" customHeight="1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</row>
    <row r="147" ht="15.75" customHeight="1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72"/>
      <c r="AO147" s="72"/>
      <c r="AP147" s="72"/>
      <c r="AQ147" s="72"/>
      <c r="AR147" s="72"/>
      <c r="AS147" s="72"/>
      <c r="AT147" s="72"/>
      <c r="AU147" s="72"/>
      <c r="AV147" s="72"/>
      <c r="AW147" s="72"/>
      <c r="AX147" s="72"/>
      <c r="AY147" s="72"/>
      <c r="AZ147" s="72"/>
      <c r="BA147" s="72"/>
      <c r="BB147" s="72"/>
      <c r="BC147" s="72"/>
      <c r="BD147" s="72"/>
      <c r="BE147" s="72"/>
      <c r="BF147" s="72"/>
      <c r="BG147" s="72"/>
      <c r="BH147" s="72"/>
      <c r="BI147" s="72"/>
      <c r="BJ147" s="72"/>
      <c r="BK147" s="72"/>
      <c r="BL147" s="72"/>
      <c r="BM147" s="72"/>
      <c r="BN147" s="72"/>
      <c r="BO147" s="72"/>
    </row>
    <row r="148" ht="15.75" customHeight="1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  <c r="AL148" s="72"/>
      <c r="AM148" s="72"/>
      <c r="AN148" s="72"/>
      <c r="AO148" s="72"/>
      <c r="AP148" s="72"/>
      <c r="AQ148" s="72"/>
      <c r="AR148" s="72"/>
      <c r="AS148" s="72"/>
      <c r="AT148" s="72"/>
      <c r="AU148" s="72"/>
      <c r="AV148" s="72"/>
      <c r="AW148" s="72"/>
      <c r="AX148" s="72"/>
      <c r="AY148" s="72"/>
      <c r="AZ148" s="72"/>
      <c r="BA148" s="72"/>
      <c r="BB148" s="72"/>
      <c r="BC148" s="72"/>
      <c r="BD148" s="72"/>
      <c r="BE148" s="72"/>
      <c r="BF148" s="72"/>
      <c r="BG148" s="72"/>
      <c r="BH148" s="72"/>
      <c r="BI148" s="72"/>
      <c r="BJ148" s="72"/>
      <c r="BK148" s="72"/>
      <c r="BL148" s="72"/>
      <c r="BM148" s="72"/>
      <c r="BN148" s="72"/>
      <c r="BO148" s="72"/>
    </row>
    <row r="149" ht="15.75" customHeight="1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  <c r="AL149" s="72"/>
      <c r="AM149" s="72"/>
      <c r="AN149" s="72"/>
      <c r="AO149" s="72"/>
      <c r="AP149" s="72"/>
      <c r="AQ149" s="72"/>
      <c r="AR149" s="72"/>
      <c r="AS149" s="72"/>
      <c r="AT149" s="72"/>
      <c r="AU149" s="72"/>
      <c r="AV149" s="72"/>
      <c r="AW149" s="72"/>
      <c r="AX149" s="72"/>
      <c r="AY149" s="72"/>
      <c r="AZ149" s="72"/>
      <c r="BA149" s="72"/>
      <c r="BB149" s="72"/>
      <c r="BC149" s="72"/>
      <c r="BD149" s="72"/>
      <c r="BE149" s="72"/>
      <c r="BF149" s="72"/>
      <c r="BG149" s="72"/>
      <c r="BH149" s="72"/>
      <c r="BI149" s="72"/>
      <c r="BJ149" s="72"/>
      <c r="BK149" s="72"/>
      <c r="BL149" s="72"/>
      <c r="BM149" s="72"/>
      <c r="BN149" s="72"/>
      <c r="BO149" s="72"/>
    </row>
    <row r="150" ht="15.75" customHeight="1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  <c r="AL150" s="72"/>
      <c r="AM150" s="72"/>
      <c r="AN150" s="72"/>
      <c r="AO150" s="72"/>
      <c r="AP150" s="72"/>
      <c r="AQ150" s="72"/>
      <c r="AR150" s="72"/>
      <c r="AS150" s="72"/>
      <c r="AT150" s="72"/>
      <c r="AU150" s="72"/>
      <c r="AV150" s="72"/>
      <c r="AW150" s="72"/>
      <c r="AX150" s="72"/>
      <c r="AY150" s="72"/>
      <c r="AZ150" s="72"/>
      <c r="BA150" s="72"/>
      <c r="BB150" s="72"/>
      <c r="BC150" s="72"/>
      <c r="BD150" s="72"/>
      <c r="BE150" s="72"/>
      <c r="BF150" s="72"/>
      <c r="BG150" s="72"/>
      <c r="BH150" s="72"/>
      <c r="BI150" s="72"/>
      <c r="BJ150" s="72"/>
      <c r="BK150" s="72"/>
      <c r="BL150" s="72"/>
      <c r="BM150" s="72"/>
      <c r="BN150" s="72"/>
      <c r="BO150" s="72"/>
    </row>
    <row r="151" ht="15.75" customHeight="1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  <c r="AL151" s="72"/>
      <c r="AM151" s="72"/>
      <c r="AN151" s="72"/>
      <c r="AO151" s="72"/>
      <c r="AP151" s="72"/>
      <c r="AQ151" s="72"/>
      <c r="AR151" s="72"/>
      <c r="AS151" s="72"/>
      <c r="AT151" s="72"/>
      <c r="AU151" s="72"/>
      <c r="AV151" s="72"/>
      <c r="AW151" s="72"/>
      <c r="AX151" s="72"/>
      <c r="AY151" s="7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2"/>
      <c r="BN151" s="72"/>
      <c r="BO151" s="72"/>
    </row>
    <row r="152" ht="15.75" customHeight="1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  <c r="AL152" s="72"/>
      <c r="AM152" s="72"/>
      <c r="AN152" s="72"/>
      <c r="AO152" s="72"/>
      <c r="AP152" s="72"/>
      <c r="AQ152" s="72"/>
      <c r="AR152" s="72"/>
      <c r="AS152" s="72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</row>
    <row r="153" ht="15.75" customHeight="1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  <c r="AL153" s="72"/>
      <c r="AM153" s="72"/>
      <c r="AN153" s="72"/>
      <c r="AO153" s="72"/>
      <c r="AP153" s="72"/>
      <c r="AQ153" s="72"/>
      <c r="AR153" s="72"/>
      <c r="AS153" s="72"/>
      <c r="AT153" s="72"/>
      <c r="AU153" s="72"/>
      <c r="AV153" s="72"/>
      <c r="AW153" s="72"/>
      <c r="AX153" s="72"/>
      <c r="AY153" s="72"/>
      <c r="AZ153" s="72"/>
      <c r="BA153" s="72"/>
      <c r="BB153" s="72"/>
      <c r="BC153" s="72"/>
      <c r="BD153" s="72"/>
      <c r="BE153" s="72"/>
      <c r="BF153" s="72"/>
      <c r="BG153" s="72"/>
      <c r="BH153" s="72"/>
      <c r="BI153" s="72"/>
      <c r="BJ153" s="72"/>
      <c r="BK153" s="72"/>
      <c r="BL153" s="72"/>
      <c r="BM153" s="72"/>
      <c r="BN153" s="72"/>
      <c r="BO153" s="72"/>
    </row>
    <row r="154" ht="15.75" customHeight="1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  <c r="AL154" s="72"/>
      <c r="AM154" s="72"/>
      <c r="AN154" s="72"/>
      <c r="AO154" s="72"/>
      <c r="AP154" s="72"/>
      <c r="AQ154" s="72"/>
      <c r="AR154" s="72"/>
      <c r="AS154" s="72"/>
      <c r="AT154" s="72"/>
      <c r="AU154" s="72"/>
      <c r="AV154" s="72"/>
      <c r="AW154" s="72"/>
      <c r="AX154" s="72"/>
      <c r="AY154" s="72"/>
      <c r="AZ154" s="72"/>
      <c r="BA154" s="72"/>
      <c r="BB154" s="72"/>
      <c r="BC154" s="72"/>
      <c r="BD154" s="72"/>
      <c r="BE154" s="72"/>
      <c r="BF154" s="72"/>
      <c r="BG154" s="72"/>
      <c r="BH154" s="72"/>
      <c r="BI154" s="72"/>
      <c r="BJ154" s="72"/>
      <c r="BK154" s="72"/>
      <c r="BL154" s="72"/>
      <c r="BM154" s="72"/>
      <c r="BN154" s="72"/>
      <c r="BO154" s="72"/>
    </row>
    <row r="155" ht="15.75" customHeight="1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  <c r="AL155" s="72"/>
      <c r="AM155" s="72"/>
      <c r="AN155" s="72"/>
      <c r="AO155" s="72"/>
      <c r="AP155" s="72"/>
      <c r="AQ155" s="72"/>
      <c r="AR155" s="72"/>
      <c r="AS155" s="72"/>
      <c r="AT155" s="72"/>
      <c r="AU155" s="72"/>
      <c r="AV155" s="72"/>
      <c r="AW155" s="72"/>
      <c r="AX155" s="72"/>
      <c r="AY155" s="72"/>
      <c r="AZ155" s="72"/>
      <c r="BA155" s="72"/>
      <c r="BB155" s="72"/>
      <c r="BC155" s="72"/>
      <c r="BD155" s="72"/>
      <c r="BE155" s="72"/>
      <c r="BF155" s="72"/>
      <c r="BG155" s="72"/>
      <c r="BH155" s="72"/>
      <c r="BI155" s="72"/>
      <c r="BJ155" s="72"/>
      <c r="BK155" s="72"/>
      <c r="BL155" s="72"/>
      <c r="BM155" s="72"/>
      <c r="BN155" s="72"/>
      <c r="BO155" s="72"/>
    </row>
    <row r="156" ht="15.75" customHeight="1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  <c r="AL156" s="72"/>
      <c r="AM156" s="72"/>
      <c r="AN156" s="72"/>
      <c r="AO156" s="72"/>
      <c r="AP156" s="72"/>
      <c r="AQ156" s="72"/>
      <c r="AR156" s="72"/>
      <c r="AS156" s="72"/>
      <c r="AT156" s="72"/>
      <c r="AU156" s="72"/>
      <c r="AV156" s="72"/>
      <c r="AW156" s="72"/>
      <c r="AX156" s="72"/>
      <c r="AY156" s="7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72"/>
      <c r="BN156" s="72"/>
      <c r="BO156" s="72"/>
    </row>
    <row r="157" ht="15.75" customHeight="1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</row>
    <row r="158" ht="15.75" customHeight="1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  <c r="AL158" s="72"/>
      <c r="AM158" s="72"/>
      <c r="AN158" s="72"/>
      <c r="AO158" s="72"/>
      <c r="AP158" s="72"/>
      <c r="AQ158" s="72"/>
      <c r="AR158" s="72"/>
      <c r="AS158" s="72"/>
      <c r="AT158" s="72"/>
      <c r="AU158" s="72"/>
      <c r="AV158" s="72"/>
      <c r="AW158" s="72"/>
      <c r="AX158" s="72"/>
      <c r="AY158" s="72"/>
      <c r="AZ158" s="72"/>
      <c r="BA158" s="72"/>
      <c r="BB158" s="72"/>
      <c r="BC158" s="72"/>
      <c r="BD158" s="72"/>
      <c r="BE158" s="72"/>
      <c r="BF158" s="72"/>
      <c r="BG158" s="72"/>
      <c r="BH158" s="72"/>
      <c r="BI158" s="72"/>
      <c r="BJ158" s="72"/>
      <c r="BK158" s="72"/>
      <c r="BL158" s="72"/>
      <c r="BM158" s="72"/>
      <c r="BN158" s="72"/>
      <c r="BO158" s="72"/>
    </row>
    <row r="159" ht="15.75" customHeight="1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  <c r="AL159" s="72"/>
      <c r="AM159" s="72"/>
      <c r="AN159" s="72"/>
      <c r="AO159" s="72"/>
      <c r="AP159" s="72"/>
      <c r="AQ159" s="72"/>
      <c r="AR159" s="72"/>
      <c r="AS159" s="72"/>
      <c r="AT159" s="72"/>
      <c r="AU159" s="72"/>
      <c r="AV159" s="72"/>
      <c r="AW159" s="72"/>
      <c r="AX159" s="72"/>
      <c r="AY159" s="72"/>
      <c r="AZ159" s="72"/>
      <c r="BA159" s="72"/>
      <c r="BB159" s="72"/>
      <c r="BC159" s="72"/>
      <c r="BD159" s="72"/>
      <c r="BE159" s="72"/>
      <c r="BF159" s="72"/>
      <c r="BG159" s="72"/>
      <c r="BH159" s="72"/>
      <c r="BI159" s="72"/>
      <c r="BJ159" s="72"/>
      <c r="BK159" s="72"/>
      <c r="BL159" s="72"/>
      <c r="BM159" s="72"/>
      <c r="BN159" s="72"/>
      <c r="BO159" s="72"/>
    </row>
    <row r="160" ht="15.75" customHeight="1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  <c r="AL160" s="72"/>
      <c r="AM160" s="72"/>
      <c r="AN160" s="72"/>
      <c r="AO160" s="72"/>
      <c r="AP160" s="72"/>
      <c r="AQ160" s="72"/>
      <c r="AR160" s="72"/>
      <c r="AS160" s="72"/>
      <c r="AT160" s="72"/>
      <c r="AU160" s="72"/>
      <c r="AV160" s="72"/>
      <c r="AW160" s="72"/>
      <c r="AX160" s="72"/>
      <c r="AY160" s="72"/>
      <c r="AZ160" s="72"/>
      <c r="BA160" s="72"/>
      <c r="BB160" s="72"/>
      <c r="BC160" s="72"/>
      <c r="BD160" s="72"/>
      <c r="BE160" s="72"/>
      <c r="BF160" s="72"/>
      <c r="BG160" s="72"/>
      <c r="BH160" s="72"/>
      <c r="BI160" s="72"/>
      <c r="BJ160" s="72"/>
      <c r="BK160" s="72"/>
      <c r="BL160" s="72"/>
      <c r="BM160" s="72"/>
      <c r="BN160" s="72"/>
      <c r="BO160" s="72"/>
    </row>
    <row r="161" ht="15.75" customHeight="1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2"/>
      <c r="AX161" s="72"/>
      <c r="AY161" s="72"/>
      <c r="AZ161" s="72"/>
      <c r="BA161" s="72"/>
      <c r="BB161" s="72"/>
      <c r="BC161" s="72"/>
      <c r="BD161" s="72"/>
      <c r="BE161" s="72"/>
      <c r="BF161" s="72"/>
      <c r="BG161" s="72"/>
      <c r="BH161" s="72"/>
      <c r="BI161" s="72"/>
      <c r="BJ161" s="72"/>
      <c r="BK161" s="72"/>
      <c r="BL161" s="72"/>
      <c r="BM161" s="72"/>
      <c r="BN161" s="72"/>
      <c r="BO161" s="72"/>
    </row>
    <row r="162" ht="15.75" customHeight="1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  <c r="AL162" s="72"/>
      <c r="AM162" s="72"/>
      <c r="AN162" s="72"/>
      <c r="AO162" s="72"/>
      <c r="AP162" s="72"/>
      <c r="AQ162" s="72"/>
      <c r="AR162" s="72"/>
      <c r="AS162" s="72"/>
      <c r="AT162" s="72"/>
      <c r="AU162" s="72"/>
      <c r="AV162" s="72"/>
      <c r="AW162" s="72"/>
      <c r="AX162" s="72"/>
      <c r="AY162" s="72"/>
      <c r="AZ162" s="72"/>
      <c r="BA162" s="72"/>
      <c r="BB162" s="72"/>
      <c r="BC162" s="72"/>
      <c r="BD162" s="72"/>
      <c r="BE162" s="72"/>
      <c r="BF162" s="72"/>
      <c r="BG162" s="72"/>
      <c r="BH162" s="72"/>
      <c r="BI162" s="72"/>
      <c r="BJ162" s="72"/>
      <c r="BK162" s="72"/>
      <c r="BL162" s="72"/>
      <c r="BM162" s="72"/>
      <c r="BN162" s="72"/>
      <c r="BO162" s="72"/>
    </row>
    <row r="163" ht="15.75" customHeight="1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  <c r="AL163" s="72"/>
      <c r="AM163" s="72"/>
      <c r="AN163" s="72"/>
      <c r="AO163" s="72"/>
      <c r="AP163" s="72"/>
      <c r="AQ163" s="72"/>
      <c r="AR163" s="72"/>
      <c r="AS163" s="72"/>
      <c r="AT163" s="72"/>
      <c r="AU163" s="72"/>
      <c r="AV163" s="72"/>
      <c r="AW163" s="72"/>
      <c r="AX163" s="72"/>
      <c r="AY163" s="72"/>
      <c r="AZ163" s="72"/>
      <c r="BA163" s="72"/>
      <c r="BB163" s="72"/>
      <c r="BC163" s="72"/>
      <c r="BD163" s="72"/>
      <c r="BE163" s="72"/>
      <c r="BF163" s="72"/>
      <c r="BG163" s="72"/>
      <c r="BH163" s="72"/>
      <c r="BI163" s="72"/>
      <c r="BJ163" s="72"/>
      <c r="BK163" s="72"/>
      <c r="BL163" s="72"/>
      <c r="BM163" s="72"/>
      <c r="BN163" s="72"/>
      <c r="BO163" s="72"/>
    </row>
    <row r="164" ht="15.75" customHeight="1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  <c r="AL164" s="72"/>
      <c r="AM164" s="72"/>
      <c r="AN164" s="72"/>
      <c r="AO164" s="72"/>
      <c r="AP164" s="72"/>
      <c r="AQ164" s="72"/>
      <c r="AR164" s="72"/>
      <c r="AS164" s="72"/>
      <c r="AT164" s="72"/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</row>
    <row r="165" ht="15.75" customHeight="1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  <c r="AL165" s="72"/>
      <c r="AM165" s="72"/>
      <c r="AN165" s="72"/>
      <c r="AO165" s="72"/>
      <c r="AP165" s="72"/>
      <c r="AQ165" s="72"/>
      <c r="AR165" s="72"/>
      <c r="AS165" s="72"/>
      <c r="AT165" s="72"/>
      <c r="AU165" s="72"/>
      <c r="AV165" s="72"/>
      <c r="AW165" s="72"/>
      <c r="AX165" s="72"/>
      <c r="AY165" s="72"/>
      <c r="AZ165" s="72"/>
      <c r="BA165" s="72"/>
      <c r="BB165" s="72"/>
      <c r="BC165" s="72"/>
      <c r="BD165" s="72"/>
      <c r="BE165" s="72"/>
      <c r="BF165" s="72"/>
      <c r="BG165" s="72"/>
      <c r="BH165" s="72"/>
      <c r="BI165" s="72"/>
      <c r="BJ165" s="72"/>
      <c r="BK165" s="72"/>
      <c r="BL165" s="72"/>
      <c r="BM165" s="72"/>
      <c r="BN165" s="72"/>
      <c r="BO165" s="72"/>
    </row>
    <row r="166" ht="15.75" customHeight="1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  <c r="AL166" s="72"/>
      <c r="AM166" s="72"/>
      <c r="AN166" s="72"/>
      <c r="AO166" s="72"/>
      <c r="AP166" s="72"/>
      <c r="AQ166" s="72"/>
      <c r="AR166" s="72"/>
      <c r="AS166" s="72"/>
      <c r="AT166" s="72"/>
      <c r="AU166" s="72"/>
      <c r="AV166" s="72"/>
      <c r="AW166" s="72"/>
      <c r="AX166" s="72"/>
      <c r="AY166" s="72"/>
      <c r="AZ166" s="72"/>
      <c r="BA166" s="72"/>
      <c r="BB166" s="72"/>
      <c r="BC166" s="72"/>
      <c r="BD166" s="72"/>
      <c r="BE166" s="72"/>
      <c r="BF166" s="72"/>
      <c r="BG166" s="72"/>
      <c r="BH166" s="72"/>
      <c r="BI166" s="72"/>
      <c r="BJ166" s="72"/>
      <c r="BK166" s="72"/>
      <c r="BL166" s="72"/>
      <c r="BM166" s="72"/>
      <c r="BN166" s="72"/>
      <c r="BO166" s="72"/>
    </row>
    <row r="167" ht="15.75" customHeight="1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  <c r="AL167" s="72"/>
      <c r="AM167" s="72"/>
      <c r="AN167" s="72"/>
      <c r="AO167" s="72"/>
      <c r="AP167" s="72"/>
      <c r="AQ167" s="72"/>
      <c r="AR167" s="72"/>
      <c r="AS167" s="72"/>
      <c r="AT167" s="72"/>
      <c r="AU167" s="72"/>
      <c r="AV167" s="72"/>
      <c r="AW167" s="72"/>
      <c r="AX167" s="72"/>
      <c r="AY167" s="72"/>
      <c r="AZ167" s="72"/>
      <c r="BA167" s="72"/>
      <c r="BB167" s="72"/>
      <c r="BC167" s="72"/>
      <c r="BD167" s="72"/>
      <c r="BE167" s="72"/>
      <c r="BF167" s="72"/>
      <c r="BG167" s="72"/>
      <c r="BH167" s="72"/>
      <c r="BI167" s="72"/>
      <c r="BJ167" s="72"/>
      <c r="BK167" s="72"/>
      <c r="BL167" s="72"/>
      <c r="BM167" s="72"/>
      <c r="BN167" s="72"/>
      <c r="BO167" s="72"/>
    </row>
    <row r="168" ht="15.75" customHeight="1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  <c r="AL168" s="72"/>
      <c r="AM168" s="72"/>
      <c r="AN168" s="72"/>
      <c r="AO168" s="72"/>
      <c r="AP168" s="72"/>
      <c r="AQ168" s="72"/>
      <c r="AR168" s="72"/>
      <c r="AS168" s="72"/>
      <c r="AT168" s="72"/>
      <c r="AU168" s="72"/>
      <c r="AV168" s="72"/>
      <c r="AW168" s="72"/>
      <c r="AX168" s="72"/>
      <c r="AY168" s="72"/>
      <c r="AZ168" s="72"/>
      <c r="BA168" s="72"/>
      <c r="BB168" s="72"/>
      <c r="BC168" s="72"/>
      <c r="BD168" s="72"/>
      <c r="BE168" s="72"/>
      <c r="BF168" s="72"/>
      <c r="BG168" s="72"/>
      <c r="BH168" s="72"/>
      <c r="BI168" s="72"/>
      <c r="BJ168" s="72"/>
      <c r="BK168" s="72"/>
      <c r="BL168" s="72"/>
      <c r="BM168" s="72"/>
      <c r="BN168" s="72"/>
      <c r="BO168" s="72"/>
    </row>
    <row r="169" ht="15.75" customHeight="1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72"/>
      <c r="AT169" s="72"/>
      <c r="AU169" s="72"/>
      <c r="AV169" s="72"/>
      <c r="AW169" s="72"/>
      <c r="AX169" s="72"/>
      <c r="AY169" s="7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2"/>
      <c r="BN169" s="72"/>
      <c r="BO169" s="72"/>
    </row>
    <row r="170" ht="15.75" customHeight="1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  <c r="AL170" s="72"/>
      <c r="AM170" s="72"/>
      <c r="AN170" s="72"/>
      <c r="AO170" s="72"/>
      <c r="AP170" s="72"/>
      <c r="AQ170" s="72"/>
      <c r="AR170" s="72"/>
      <c r="AS170" s="72"/>
      <c r="AT170" s="72"/>
      <c r="AU170" s="72"/>
      <c r="AV170" s="72"/>
      <c r="AW170" s="72"/>
      <c r="AX170" s="72"/>
      <c r="AY170" s="72"/>
      <c r="AZ170" s="72"/>
      <c r="BA170" s="72"/>
      <c r="BB170" s="72"/>
      <c r="BC170" s="72"/>
      <c r="BD170" s="72"/>
      <c r="BE170" s="72"/>
      <c r="BF170" s="72"/>
      <c r="BG170" s="72"/>
      <c r="BH170" s="72"/>
      <c r="BI170" s="72"/>
      <c r="BJ170" s="72"/>
      <c r="BK170" s="72"/>
      <c r="BL170" s="72"/>
      <c r="BM170" s="72"/>
      <c r="BN170" s="72"/>
      <c r="BO170" s="72"/>
    </row>
    <row r="171" ht="15.75" customHeight="1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  <c r="AL171" s="72"/>
      <c r="AM171" s="72"/>
      <c r="AN171" s="72"/>
      <c r="AO171" s="72"/>
      <c r="AP171" s="72"/>
      <c r="AQ171" s="72"/>
      <c r="AR171" s="72"/>
      <c r="AS171" s="72"/>
      <c r="AT171" s="72"/>
      <c r="AU171" s="72"/>
      <c r="AV171" s="72"/>
      <c r="AW171" s="72"/>
      <c r="AX171" s="72"/>
      <c r="AY171" s="72"/>
      <c r="AZ171" s="72"/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2"/>
      <c r="BN171" s="72"/>
      <c r="BO171" s="72"/>
    </row>
    <row r="172" ht="15.75" customHeight="1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</row>
    <row r="173" ht="15.75" customHeight="1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72"/>
      <c r="AT173" s="72"/>
      <c r="AU173" s="72"/>
      <c r="AV173" s="72"/>
      <c r="AW173" s="72"/>
      <c r="AX173" s="72"/>
      <c r="AY173" s="72"/>
      <c r="AZ173" s="72"/>
      <c r="BA173" s="72"/>
      <c r="BB173" s="72"/>
      <c r="BC173" s="72"/>
      <c r="BD173" s="72"/>
      <c r="BE173" s="72"/>
      <c r="BF173" s="72"/>
      <c r="BG173" s="72"/>
      <c r="BH173" s="72"/>
      <c r="BI173" s="72"/>
      <c r="BJ173" s="72"/>
      <c r="BK173" s="72"/>
      <c r="BL173" s="72"/>
      <c r="BM173" s="72"/>
      <c r="BN173" s="72"/>
      <c r="BO173" s="72"/>
    </row>
    <row r="174" ht="15.75" customHeight="1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  <c r="AL174" s="72"/>
      <c r="AM174" s="72"/>
      <c r="AN174" s="72"/>
      <c r="AO174" s="72"/>
      <c r="AP174" s="72"/>
      <c r="AQ174" s="72"/>
      <c r="AR174" s="72"/>
      <c r="AS174" s="72"/>
      <c r="AT174" s="72"/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2"/>
      <c r="BN174" s="72"/>
      <c r="BO174" s="72"/>
    </row>
    <row r="175" ht="15.75" customHeight="1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  <c r="AL175" s="72"/>
      <c r="AM175" s="72"/>
      <c r="AN175" s="72"/>
      <c r="AO175" s="72"/>
      <c r="AP175" s="72"/>
      <c r="AQ175" s="72"/>
      <c r="AR175" s="72"/>
      <c r="AS175" s="72"/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</row>
    <row r="176" ht="15.75" customHeight="1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  <c r="AR176" s="72"/>
      <c r="AS176" s="72"/>
      <c r="AT176" s="72"/>
      <c r="AU176" s="72"/>
      <c r="AV176" s="72"/>
      <c r="AW176" s="72"/>
      <c r="AX176" s="72"/>
      <c r="AY176" s="72"/>
      <c r="AZ176" s="72"/>
      <c r="BA176" s="72"/>
      <c r="BB176" s="72"/>
      <c r="BC176" s="72"/>
      <c r="BD176" s="72"/>
      <c r="BE176" s="72"/>
      <c r="BF176" s="72"/>
      <c r="BG176" s="72"/>
      <c r="BH176" s="72"/>
      <c r="BI176" s="72"/>
      <c r="BJ176" s="72"/>
      <c r="BK176" s="72"/>
      <c r="BL176" s="72"/>
      <c r="BM176" s="72"/>
      <c r="BN176" s="72"/>
      <c r="BO176" s="72"/>
    </row>
    <row r="177" ht="15.75" customHeight="1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72"/>
      <c r="AT177" s="72"/>
      <c r="AU177" s="72"/>
      <c r="AV177" s="72"/>
      <c r="AW177" s="72"/>
      <c r="AX177" s="72"/>
      <c r="AY177" s="72"/>
      <c r="AZ177" s="72"/>
      <c r="BA177" s="72"/>
      <c r="BB177" s="72"/>
      <c r="BC177" s="72"/>
      <c r="BD177" s="72"/>
      <c r="BE177" s="72"/>
      <c r="BF177" s="72"/>
      <c r="BG177" s="72"/>
      <c r="BH177" s="72"/>
      <c r="BI177" s="72"/>
      <c r="BJ177" s="72"/>
      <c r="BK177" s="72"/>
      <c r="BL177" s="72"/>
      <c r="BM177" s="72"/>
      <c r="BN177" s="72"/>
      <c r="BO177" s="72"/>
    </row>
    <row r="178" ht="15.75" customHeight="1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  <c r="AL178" s="72"/>
      <c r="AM178" s="72"/>
      <c r="AN178" s="72"/>
      <c r="AO178" s="72"/>
      <c r="AP178" s="72"/>
      <c r="AQ178" s="72"/>
      <c r="AR178" s="72"/>
      <c r="AS178" s="72"/>
      <c r="AT178" s="72"/>
      <c r="AU178" s="72"/>
      <c r="AV178" s="72"/>
      <c r="AW178" s="72"/>
      <c r="AX178" s="72"/>
      <c r="AY178" s="72"/>
      <c r="AZ178" s="72"/>
      <c r="BA178" s="72"/>
      <c r="BB178" s="72"/>
      <c r="BC178" s="72"/>
      <c r="BD178" s="72"/>
      <c r="BE178" s="72"/>
      <c r="BF178" s="72"/>
      <c r="BG178" s="72"/>
      <c r="BH178" s="72"/>
      <c r="BI178" s="72"/>
      <c r="BJ178" s="72"/>
      <c r="BK178" s="72"/>
      <c r="BL178" s="72"/>
      <c r="BM178" s="72"/>
      <c r="BN178" s="72"/>
      <c r="BO178" s="72"/>
    </row>
    <row r="179" ht="15.75" customHeight="1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  <c r="AL179" s="72"/>
      <c r="AM179" s="72"/>
      <c r="AN179" s="72"/>
      <c r="AO179" s="72"/>
      <c r="AP179" s="72"/>
      <c r="AQ179" s="72"/>
      <c r="AR179" s="72"/>
      <c r="AS179" s="72"/>
      <c r="AT179" s="72"/>
      <c r="AU179" s="72"/>
      <c r="AV179" s="72"/>
      <c r="AW179" s="72"/>
      <c r="AX179" s="72"/>
      <c r="AY179" s="72"/>
      <c r="AZ179" s="72"/>
      <c r="BA179" s="72"/>
      <c r="BB179" s="72"/>
      <c r="BC179" s="72"/>
      <c r="BD179" s="72"/>
      <c r="BE179" s="72"/>
      <c r="BF179" s="72"/>
      <c r="BG179" s="72"/>
      <c r="BH179" s="72"/>
      <c r="BI179" s="72"/>
      <c r="BJ179" s="72"/>
      <c r="BK179" s="72"/>
      <c r="BL179" s="72"/>
      <c r="BM179" s="72"/>
      <c r="BN179" s="72"/>
      <c r="BO179" s="72"/>
    </row>
    <row r="180" ht="15.75" customHeight="1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</row>
    <row r="181" ht="15.75" customHeight="1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  <c r="AQ181" s="72"/>
      <c r="AR181" s="72"/>
      <c r="AS181" s="72"/>
      <c r="AT181" s="72"/>
      <c r="AU181" s="72"/>
      <c r="AV181" s="72"/>
      <c r="AW181" s="72"/>
      <c r="AX181" s="72"/>
      <c r="AY181" s="72"/>
      <c r="AZ181" s="72"/>
      <c r="BA181" s="72"/>
      <c r="BB181" s="72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</row>
    <row r="182" ht="15.75" customHeight="1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  <c r="AQ182" s="72"/>
      <c r="AR182" s="72"/>
      <c r="AS182" s="72"/>
      <c r="AT182" s="72"/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2"/>
      <c r="BN182" s="72"/>
      <c r="BO182" s="72"/>
    </row>
    <row r="183" ht="15.75" customHeight="1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  <c r="AL183" s="72"/>
      <c r="AM183" s="72"/>
      <c r="AN183" s="72"/>
      <c r="AO183" s="72"/>
      <c r="AP183" s="72"/>
      <c r="AQ183" s="72"/>
      <c r="AR183" s="72"/>
      <c r="AS183" s="72"/>
      <c r="AT183" s="72"/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</row>
    <row r="184" ht="15.75" customHeight="1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  <c r="AL184" s="72"/>
      <c r="AM184" s="72"/>
      <c r="AN184" s="72"/>
      <c r="AO184" s="72"/>
      <c r="AP184" s="72"/>
      <c r="AQ184" s="72"/>
      <c r="AR184" s="72"/>
      <c r="AS184" s="72"/>
      <c r="AT184" s="72"/>
      <c r="AU184" s="72"/>
      <c r="AV184" s="72"/>
      <c r="AW184" s="72"/>
      <c r="AX184" s="72"/>
      <c r="AY184" s="72"/>
      <c r="AZ184" s="72"/>
      <c r="BA184" s="72"/>
      <c r="BB184" s="72"/>
      <c r="BC184" s="72"/>
      <c r="BD184" s="72"/>
      <c r="BE184" s="72"/>
      <c r="BF184" s="72"/>
      <c r="BG184" s="72"/>
      <c r="BH184" s="72"/>
      <c r="BI184" s="72"/>
      <c r="BJ184" s="72"/>
      <c r="BK184" s="72"/>
      <c r="BL184" s="72"/>
      <c r="BM184" s="72"/>
      <c r="BN184" s="72"/>
      <c r="BO184" s="72"/>
    </row>
    <row r="185" ht="15.75" customHeight="1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72"/>
      <c r="AO185" s="72"/>
      <c r="AP185" s="72"/>
      <c r="AQ185" s="72"/>
      <c r="AR185" s="72"/>
      <c r="AS185" s="72"/>
      <c r="AT185" s="72"/>
      <c r="AU185" s="72"/>
      <c r="AV185" s="72"/>
      <c r="AW185" s="72"/>
      <c r="AX185" s="72"/>
      <c r="AY185" s="72"/>
      <c r="AZ185" s="72"/>
      <c r="BA185" s="72"/>
      <c r="BB185" s="72"/>
      <c r="BC185" s="72"/>
      <c r="BD185" s="72"/>
      <c r="BE185" s="72"/>
      <c r="BF185" s="72"/>
      <c r="BG185" s="72"/>
      <c r="BH185" s="72"/>
      <c r="BI185" s="72"/>
      <c r="BJ185" s="72"/>
      <c r="BK185" s="72"/>
      <c r="BL185" s="72"/>
      <c r="BM185" s="72"/>
      <c r="BN185" s="72"/>
      <c r="BO185" s="72"/>
    </row>
    <row r="186" ht="15.75" customHeight="1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  <c r="AL186" s="72"/>
      <c r="AM186" s="72"/>
      <c r="AN186" s="72"/>
      <c r="AO186" s="72"/>
      <c r="AP186" s="72"/>
      <c r="AQ186" s="72"/>
      <c r="AR186" s="72"/>
      <c r="AS186" s="72"/>
      <c r="AT186" s="72"/>
      <c r="AU186" s="72"/>
      <c r="AV186" s="72"/>
      <c r="AW186" s="72"/>
      <c r="AX186" s="72"/>
      <c r="AY186" s="72"/>
      <c r="AZ186" s="72"/>
      <c r="BA186" s="72"/>
      <c r="BB186" s="72"/>
      <c r="BC186" s="72"/>
      <c r="BD186" s="72"/>
      <c r="BE186" s="72"/>
      <c r="BF186" s="72"/>
      <c r="BG186" s="72"/>
      <c r="BH186" s="72"/>
      <c r="BI186" s="72"/>
      <c r="BJ186" s="72"/>
      <c r="BK186" s="72"/>
      <c r="BL186" s="72"/>
      <c r="BM186" s="72"/>
      <c r="BN186" s="72"/>
      <c r="BO186" s="72"/>
    </row>
    <row r="187" ht="15.75" customHeight="1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  <c r="AL187" s="72"/>
      <c r="AM187" s="72"/>
      <c r="AN187" s="72"/>
      <c r="AO187" s="72"/>
      <c r="AP187" s="72"/>
      <c r="AQ187" s="72"/>
      <c r="AR187" s="72"/>
      <c r="AS187" s="72"/>
      <c r="AT187" s="72"/>
      <c r="AU187" s="72"/>
      <c r="AV187" s="72"/>
      <c r="AW187" s="72"/>
      <c r="AX187" s="72"/>
      <c r="AY187" s="72"/>
      <c r="AZ187" s="72"/>
      <c r="BA187" s="72"/>
      <c r="BB187" s="72"/>
      <c r="BC187" s="72"/>
      <c r="BD187" s="72"/>
      <c r="BE187" s="72"/>
      <c r="BF187" s="72"/>
      <c r="BG187" s="72"/>
      <c r="BH187" s="72"/>
      <c r="BI187" s="72"/>
      <c r="BJ187" s="72"/>
      <c r="BK187" s="72"/>
      <c r="BL187" s="72"/>
      <c r="BM187" s="72"/>
      <c r="BN187" s="72"/>
      <c r="BO187" s="72"/>
    </row>
    <row r="188" ht="15.75" customHeight="1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  <c r="AL188" s="72"/>
      <c r="AM188" s="72"/>
      <c r="AN188" s="72"/>
      <c r="AO188" s="72"/>
      <c r="AP188" s="72"/>
      <c r="AQ188" s="72"/>
      <c r="AR188" s="72"/>
      <c r="AS188" s="72"/>
      <c r="AT188" s="72"/>
      <c r="AU188" s="72"/>
      <c r="AV188" s="72"/>
      <c r="AW188" s="72"/>
      <c r="AX188" s="72"/>
      <c r="AY188" s="72"/>
      <c r="AZ188" s="72"/>
      <c r="BA188" s="72"/>
      <c r="BB188" s="72"/>
      <c r="BC188" s="72"/>
      <c r="BD188" s="72"/>
      <c r="BE188" s="72"/>
      <c r="BF188" s="72"/>
      <c r="BG188" s="72"/>
      <c r="BH188" s="72"/>
      <c r="BI188" s="72"/>
      <c r="BJ188" s="72"/>
      <c r="BK188" s="72"/>
      <c r="BL188" s="72"/>
      <c r="BM188" s="72"/>
      <c r="BN188" s="72"/>
      <c r="BO188" s="72"/>
    </row>
    <row r="189" ht="15.75" customHeight="1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72"/>
      <c r="AT189" s="72"/>
      <c r="AU189" s="72"/>
      <c r="AV189" s="72"/>
      <c r="AW189" s="72"/>
      <c r="AX189" s="72"/>
      <c r="AY189" s="72"/>
      <c r="AZ189" s="72"/>
      <c r="BA189" s="72"/>
      <c r="BB189" s="72"/>
      <c r="BC189" s="72"/>
      <c r="BD189" s="72"/>
      <c r="BE189" s="72"/>
      <c r="BF189" s="72"/>
      <c r="BG189" s="72"/>
      <c r="BH189" s="72"/>
      <c r="BI189" s="72"/>
      <c r="BJ189" s="72"/>
      <c r="BK189" s="72"/>
      <c r="BL189" s="72"/>
      <c r="BM189" s="72"/>
      <c r="BN189" s="72"/>
      <c r="BO189" s="72"/>
    </row>
    <row r="190" ht="15.75" customHeight="1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  <c r="AQ190" s="72"/>
      <c r="AR190" s="72"/>
      <c r="AS190" s="72"/>
      <c r="AT190" s="72"/>
      <c r="AU190" s="72"/>
      <c r="AV190" s="72"/>
      <c r="AW190" s="72"/>
      <c r="AX190" s="72"/>
      <c r="AY190" s="72"/>
      <c r="AZ190" s="72"/>
      <c r="BA190" s="72"/>
      <c r="BB190" s="72"/>
      <c r="BC190" s="72"/>
      <c r="BD190" s="72"/>
      <c r="BE190" s="72"/>
      <c r="BF190" s="72"/>
      <c r="BG190" s="72"/>
      <c r="BH190" s="72"/>
      <c r="BI190" s="72"/>
      <c r="BJ190" s="72"/>
      <c r="BK190" s="72"/>
      <c r="BL190" s="72"/>
      <c r="BM190" s="72"/>
      <c r="BN190" s="72"/>
      <c r="BO190" s="72"/>
    </row>
    <row r="191" ht="15.75" customHeight="1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  <c r="AQ191" s="72"/>
      <c r="AR191" s="72"/>
      <c r="AS191" s="72"/>
      <c r="AT191" s="72"/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72"/>
      <c r="BN191" s="72"/>
      <c r="BO191" s="72"/>
    </row>
    <row r="192" ht="15.75" customHeight="1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  <c r="AL192" s="72"/>
      <c r="AM192" s="72"/>
      <c r="AN192" s="72"/>
      <c r="AO192" s="72"/>
      <c r="AP192" s="72"/>
      <c r="AQ192" s="72"/>
      <c r="AR192" s="72"/>
      <c r="AS192" s="72"/>
      <c r="AT192" s="72"/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2"/>
      <c r="BN192" s="72"/>
      <c r="BO192" s="72"/>
    </row>
    <row r="193" ht="15.75" customHeight="1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  <c r="AL193" s="72"/>
      <c r="AM193" s="72"/>
      <c r="AN193" s="72"/>
      <c r="AO193" s="72"/>
      <c r="AP193" s="72"/>
      <c r="AQ193" s="72"/>
      <c r="AR193" s="72"/>
      <c r="AS193" s="72"/>
      <c r="AT193" s="72"/>
      <c r="AU193" s="72"/>
      <c r="AV193" s="72"/>
      <c r="AW193" s="72"/>
      <c r="AX193" s="72"/>
      <c r="AY193" s="72"/>
      <c r="AZ193" s="72"/>
      <c r="BA193" s="72"/>
      <c r="BB193" s="72"/>
      <c r="BC193" s="72"/>
      <c r="BD193" s="72"/>
      <c r="BE193" s="72"/>
      <c r="BF193" s="72"/>
      <c r="BG193" s="72"/>
      <c r="BH193" s="72"/>
      <c r="BI193" s="72"/>
      <c r="BJ193" s="72"/>
      <c r="BK193" s="72"/>
      <c r="BL193" s="72"/>
      <c r="BM193" s="72"/>
      <c r="BN193" s="72"/>
      <c r="BO193" s="72"/>
    </row>
    <row r="194" ht="15.75" customHeight="1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72"/>
      <c r="AO194" s="72"/>
      <c r="AP194" s="72"/>
      <c r="AQ194" s="72"/>
      <c r="AR194" s="72"/>
      <c r="AS194" s="72"/>
      <c r="AT194" s="72"/>
      <c r="AU194" s="72"/>
      <c r="AV194" s="72"/>
      <c r="AW194" s="72"/>
      <c r="AX194" s="72"/>
      <c r="AY194" s="72"/>
      <c r="AZ194" s="72"/>
      <c r="BA194" s="72"/>
      <c r="BB194" s="72"/>
      <c r="BC194" s="72"/>
      <c r="BD194" s="72"/>
      <c r="BE194" s="72"/>
      <c r="BF194" s="72"/>
      <c r="BG194" s="72"/>
      <c r="BH194" s="72"/>
      <c r="BI194" s="72"/>
      <c r="BJ194" s="72"/>
      <c r="BK194" s="72"/>
      <c r="BL194" s="72"/>
      <c r="BM194" s="72"/>
      <c r="BN194" s="72"/>
      <c r="BO194" s="72"/>
    </row>
    <row r="195" ht="15.75" customHeight="1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  <c r="AP195" s="72"/>
      <c r="AQ195" s="72"/>
      <c r="AR195" s="72"/>
      <c r="AS195" s="72"/>
      <c r="AT195" s="72"/>
      <c r="AU195" s="72"/>
      <c r="AV195" s="72"/>
      <c r="AW195" s="72"/>
      <c r="AX195" s="72"/>
      <c r="AY195" s="72"/>
      <c r="AZ195" s="72"/>
      <c r="BA195" s="72"/>
      <c r="BB195" s="72"/>
      <c r="BC195" s="72"/>
      <c r="BD195" s="72"/>
      <c r="BE195" s="72"/>
      <c r="BF195" s="72"/>
      <c r="BG195" s="72"/>
      <c r="BH195" s="72"/>
      <c r="BI195" s="72"/>
      <c r="BJ195" s="72"/>
      <c r="BK195" s="72"/>
      <c r="BL195" s="72"/>
      <c r="BM195" s="72"/>
      <c r="BN195" s="72"/>
      <c r="BO195" s="72"/>
    </row>
    <row r="196" ht="15.75" customHeight="1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  <c r="AQ196" s="72"/>
      <c r="AR196" s="72"/>
      <c r="AS196" s="72"/>
      <c r="AT196" s="72"/>
      <c r="AU196" s="72"/>
      <c r="AV196" s="72"/>
      <c r="AW196" s="72"/>
      <c r="AX196" s="72"/>
      <c r="AY196" s="72"/>
      <c r="AZ196" s="72"/>
      <c r="BA196" s="72"/>
      <c r="BB196" s="72"/>
      <c r="BC196" s="72"/>
      <c r="BD196" s="72"/>
      <c r="BE196" s="72"/>
      <c r="BF196" s="72"/>
      <c r="BG196" s="72"/>
      <c r="BH196" s="72"/>
      <c r="BI196" s="72"/>
      <c r="BJ196" s="72"/>
      <c r="BK196" s="72"/>
      <c r="BL196" s="72"/>
      <c r="BM196" s="72"/>
      <c r="BN196" s="72"/>
      <c r="BO196" s="72"/>
    </row>
    <row r="197" ht="15.75" customHeight="1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2"/>
      <c r="AS197" s="72"/>
      <c r="AT197" s="72"/>
      <c r="AU197" s="72"/>
      <c r="AV197" s="72"/>
      <c r="AW197" s="72"/>
      <c r="AX197" s="72"/>
      <c r="AY197" s="72"/>
      <c r="AZ197" s="72"/>
      <c r="BA197" s="72"/>
      <c r="BB197" s="72"/>
      <c r="BC197" s="72"/>
      <c r="BD197" s="72"/>
      <c r="BE197" s="72"/>
      <c r="BF197" s="72"/>
      <c r="BG197" s="72"/>
      <c r="BH197" s="72"/>
      <c r="BI197" s="72"/>
      <c r="BJ197" s="72"/>
      <c r="BK197" s="72"/>
      <c r="BL197" s="72"/>
      <c r="BM197" s="72"/>
      <c r="BN197" s="72"/>
      <c r="BO197" s="72"/>
    </row>
    <row r="198" ht="15.75" customHeight="1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  <c r="AR198" s="72"/>
      <c r="AS198" s="72"/>
      <c r="AT198" s="72"/>
      <c r="AU198" s="72"/>
      <c r="AV198" s="72"/>
      <c r="AW198" s="72"/>
      <c r="AX198" s="72"/>
      <c r="AY198" s="72"/>
      <c r="AZ198" s="72"/>
      <c r="BA198" s="72"/>
      <c r="BB198" s="72"/>
      <c r="BC198" s="72"/>
      <c r="BD198" s="72"/>
      <c r="BE198" s="72"/>
      <c r="BF198" s="72"/>
      <c r="BG198" s="72"/>
      <c r="BH198" s="72"/>
      <c r="BI198" s="72"/>
      <c r="BJ198" s="72"/>
      <c r="BK198" s="72"/>
      <c r="BL198" s="72"/>
      <c r="BM198" s="72"/>
      <c r="BN198" s="72"/>
      <c r="BO198" s="72"/>
    </row>
    <row r="199" ht="15.75" customHeight="1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  <c r="AL199" s="72"/>
      <c r="AM199" s="72"/>
      <c r="AN199" s="72"/>
      <c r="AO199" s="72"/>
      <c r="AP199" s="72"/>
      <c r="AQ199" s="72"/>
      <c r="AR199" s="72"/>
      <c r="AS199" s="72"/>
      <c r="AT199" s="72"/>
      <c r="AU199" s="72"/>
      <c r="AV199" s="72"/>
      <c r="AW199" s="72"/>
      <c r="AX199" s="72"/>
      <c r="AY199" s="72"/>
      <c r="AZ199" s="72"/>
      <c r="BA199" s="72"/>
      <c r="BB199" s="72"/>
      <c r="BC199" s="72"/>
      <c r="BD199" s="72"/>
      <c r="BE199" s="72"/>
      <c r="BF199" s="72"/>
      <c r="BG199" s="72"/>
      <c r="BH199" s="72"/>
      <c r="BI199" s="72"/>
      <c r="BJ199" s="72"/>
      <c r="BK199" s="72"/>
      <c r="BL199" s="72"/>
      <c r="BM199" s="72"/>
      <c r="BN199" s="72"/>
      <c r="BO199" s="72"/>
    </row>
    <row r="200" ht="15.75" customHeight="1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72"/>
      <c r="AT200" s="72"/>
      <c r="AU200" s="72"/>
      <c r="AV200" s="72"/>
      <c r="AW200" s="72"/>
      <c r="AX200" s="72"/>
      <c r="AY200" s="72"/>
      <c r="AZ200" s="72"/>
      <c r="BA200" s="72"/>
      <c r="BB200" s="72"/>
      <c r="BC200" s="72"/>
      <c r="BD200" s="72"/>
      <c r="BE200" s="72"/>
      <c r="BF200" s="72"/>
      <c r="BG200" s="72"/>
      <c r="BH200" s="72"/>
      <c r="BI200" s="72"/>
      <c r="BJ200" s="72"/>
      <c r="BK200" s="72"/>
      <c r="BL200" s="72"/>
      <c r="BM200" s="72"/>
      <c r="BN200" s="72"/>
      <c r="BO200" s="72"/>
    </row>
    <row r="201" ht="15.75" customHeight="1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  <c r="AQ201" s="72"/>
      <c r="AR201" s="72"/>
      <c r="AS201" s="72"/>
      <c r="AT201" s="72"/>
      <c r="AU201" s="72"/>
      <c r="AV201" s="72"/>
      <c r="AW201" s="72"/>
      <c r="AX201" s="72"/>
      <c r="AY201" s="72"/>
      <c r="AZ201" s="72"/>
      <c r="BA201" s="72"/>
      <c r="BB201" s="72"/>
      <c r="BC201" s="72"/>
      <c r="BD201" s="72"/>
      <c r="BE201" s="72"/>
      <c r="BF201" s="72"/>
      <c r="BG201" s="72"/>
      <c r="BH201" s="72"/>
      <c r="BI201" s="72"/>
      <c r="BJ201" s="72"/>
      <c r="BK201" s="72"/>
      <c r="BL201" s="72"/>
      <c r="BM201" s="72"/>
      <c r="BN201" s="72"/>
      <c r="BO201" s="72"/>
    </row>
    <row r="202" ht="15.75" customHeight="1">
      <c r="A202" s="72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  <c r="AL202" s="72"/>
      <c r="AM202" s="72"/>
      <c r="AN202" s="72"/>
      <c r="AO202" s="72"/>
      <c r="AP202" s="72"/>
      <c r="AQ202" s="72"/>
      <c r="AR202" s="72"/>
      <c r="AS202" s="72"/>
      <c r="AT202" s="72"/>
      <c r="AU202" s="72"/>
      <c r="AV202" s="72"/>
      <c r="AW202" s="72"/>
      <c r="AX202" s="72"/>
      <c r="AY202" s="72"/>
      <c r="AZ202" s="72"/>
      <c r="BA202" s="72"/>
      <c r="BB202" s="72"/>
      <c r="BC202" s="72"/>
      <c r="BD202" s="72"/>
      <c r="BE202" s="72"/>
      <c r="BF202" s="72"/>
      <c r="BG202" s="72"/>
      <c r="BH202" s="72"/>
      <c r="BI202" s="72"/>
      <c r="BJ202" s="72"/>
      <c r="BK202" s="72"/>
      <c r="BL202" s="72"/>
      <c r="BM202" s="72"/>
      <c r="BN202" s="72"/>
      <c r="BO202" s="72"/>
    </row>
    <row r="203" ht="15.75" customHeight="1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  <c r="AL203" s="72"/>
      <c r="AM203" s="72"/>
      <c r="AN203" s="72"/>
      <c r="AO203" s="72"/>
      <c r="AP203" s="72"/>
      <c r="AQ203" s="72"/>
      <c r="AR203" s="72"/>
      <c r="AS203" s="72"/>
      <c r="AT203" s="72"/>
      <c r="AU203" s="72"/>
      <c r="AV203" s="72"/>
      <c r="AW203" s="72"/>
      <c r="AX203" s="72"/>
      <c r="AY203" s="72"/>
      <c r="AZ203" s="72"/>
      <c r="BA203" s="72"/>
      <c r="BB203" s="72"/>
      <c r="BC203" s="72"/>
      <c r="BD203" s="72"/>
      <c r="BE203" s="72"/>
      <c r="BF203" s="72"/>
      <c r="BG203" s="72"/>
      <c r="BH203" s="72"/>
      <c r="BI203" s="72"/>
      <c r="BJ203" s="72"/>
      <c r="BK203" s="72"/>
      <c r="BL203" s="72"/>
      <c r="BM203" s="72"/>
      <c r="BN203" s="72"/>
      <c r="BO203" s="72"/>
    </row>
    <row r="204" ht="15.75" customHeight="1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  <c r="AL204" s="72"/>
      <c r="AM204" s="72"/>
      <c r="AN204" s="72"/>
      <c r="AO204" s="72"/>
      <c r="AP204" s="72"/>
      <c r="AQ204" s="72"/>
      <c r="AR204" s="72"/>
      <c r="AS204" s="72"/>
      <c r="AT204" s="72"/>
      <c r="AU204" s="72"/>
      <c r="AV204" s="72"/>
      <c r="AW204" s="72"/>
      <c r="AX204" s="72"/>
      <c r="AY204" s="72"/>
      <c r="AZ204" s="72"/>
      <c r="BA204" s="72"/>
      <c r="BB204" s="72"/>
      <c r="BC204" s="72"/>
      <c r="BD204" s="72"/>
      <c r="BE204" s="72"/>
      <c r="BF204" s="72"/>
      <c r="BG204" s="72"/>
      <c r="BH204" s="72"/>
      <c r="BI204" s="72"/>
      <c r="BJ204" s="72"/>
      <c r="BK204" s="72"/>
      <c r="BL204" s="72"/>
      <c r="BM204" s="72"/>
      <c r="BN204" s="72"/>
      <c r="BO204" s="72"/>
    </row>
    <row r="205" ht="15.75" customHeight="1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  <c r="AL205" s="72"/>
      <c r="AM205" s="72"/>
      <c r="AN205" s="72"/>
      <c r="AO205" s="72"/>
      <c r="AP205" s="72"/>
      <c r="AQ205" s="72"/>
      <c r="AR205" s="72"/>
      <c r="AS205" s="72"/>
      <c r="AT205" s="72"/>
      <c r="AU205" s="72"/>
      <c r="AV205" s="72"/>
      <c r="AW205" s="72"/>
      <c r="AX205" s="72"/>
      <c r="AY205" s="72"/>
      <c r="AZ205" s="72"/>
      <c r="BA205" s="72"/>
      <c r="BB205" s="72"/>
      <c r="BC205" s="72"/>
      <c r="BD205" s="72"/>
      <c r="BE205" s="72"/>
      <c r="BF205" s="72"/>
      <c r="BG205" s="72"/>
      <c r="BH205" s="72"/>
      <c r="BI205" s="72"/>
      <c r="BJ205" s="72"/>
      <c r="BK205" s="72"/>
      <c r="BL205" s="72"/>
      <c r="BM205" s="72"/>
      <c r="BN205" s="72"/>
      <c r="BO205" s="72"/>
    </row>
    <row r="206" ht="15.75" customHeight="1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  <c r="AL206" s="72"/>
      <c r="AM206" s="72"/>
      <c r="AN206" s="72"/>
      <c r="AO206" s="72"/>
      <c r="AP206" s="72"/>
      <c r="AQ206" s="72"/>
      <c r="AR206" s="72"/>
      <c r="AS206" s="72"/>
      <c r="AT206" s="72"/>
      <c r="AU206" s="72"/>
      <c r="AV206" s="72"/>
      <c r="AW206" s="72"/>
      <c r="AX206" s="72"/>
      <c r="AY206" s="72"/>
      <c r="AZ206" s="72"/>
      <c r="BA206" s="72"/>
      <c r="BB206" s="72"/>
      <c r="BC206" s="72"/>
      <c r="BD206" s="72"/>
      <c r="BE206" s="72"/>
      <c r="BF206" s="72"/>
      <c r="BG206" s="72"/>
      <c r="BH206" s="72"/>
      <c r="BI206" s="72"/>
      <c r="BJ206" s="72"/>
      <c r="BK206" s="72"/>
      <c r="BL206" s="72"/>
      <c r="BM206" s="72"/>
      <c r="BN206" s="72"/>
      <c r="BO206" s="72"/>
    </row>
    <row r="207" ht="15.75" customHeight="1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  <c r="AL207" s="72"/>
      <c r="AM207" s="72"/>
      <c r="AN207" s="72"/>
      <c r="AO207" s="72"/>
      <c r="AP207" s="72"/>
      <c r="AQ207" s="72"/>
      <c r="AR207" s="72"/>
      <c r="AS207" s="72"/>
      <c r="AT207" s="72"/>
      <c r="AU207" s="72"/>
      <c r="AV207" s="72"/>
      <c r="AW207" s="72"/>
      <c r="AX207" s="72"/>
      <c r="AY207" s="72"/>
      <c r="AZ207" s="72"/>
      <c r="BA207" s="72"/>
      <c r="BB207" s="72"/>
      <c r="BC207" s="72"/>
      <c r="BD207" s="72"/>
      <c r="BE207" s="72"/>
      <c r="BF207" s="72"/>
      <c r="BG207" s="72"/>
      <c r="BH207" s="72"/>
      <c r="BI207" s="72"/>
      <c r="BJ207" s="72"/>
      <c r="BK207" s="72"/>
      <c r="BL207" s="72"/>
      <c r="BM207" s="72"/>
      <c r="BN207" s="72"/>
      <c r="BO207" s="72"/>
    </row>
    <row r="208" ht="15.75" customHeight="1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  <c r="AL208" s="72"/>
      <c r="AM208" s="72"/>
      <c r="AN208" s="72"/>
      <c r="AO208" s="72"/>
      <c r="AP208" s="72"/>
      <c r="AQ208" s="72"/>
      <c r="AR208" s="72"/>
      <c r="AS208" s="72"/>
      <c r="AT208" s="72"/>
      <c r="AU208" s="72"/>
      <c r="AV208" s="72"/>
      <c r="AW208" s="72"/>
      <c r="AX208" s="72"/>
      <c r="AY208" s="72"/>
      <c r="AZ208" s="72"/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</row>
    <row r="209" ht="15.75" customHeight="1">
      <c r="A209" s="72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  <c r="AL209" s="72"/>
      <c r="AM209" s="72"/>
      <c r="AN209" s="72"/>
      <c r="AO209" s="72"/>
      <c r="AP209" s="72"/>
      <c r="AQ209" s="72"/>
      <c r="AR209" s="72"/>
      <c r="AS209" s="72"/>
      <c r="AT209" s="72"/>
      <c r="AU209" s="72"/>
      <c r="AV209" s="72"/>
      <c r="AW209" s="72"/>
      <c r="AX209" s="72"/>
      <c r="AY209" s="72"/>
      <c r="AZ209" s="72"/>
      <c r="BA209" s="72"/>
      <c r="BB209" s="72"/>
      <c r="BC209" s="72"/>
      <c r="BD209" s="72"/>
      <c r="BE209" s="72"/>
      <c r="BF209" s="72"/>
      <c r="BG209" s="72"/>
      <c r="BH209" s="72"/>
      <c r="BI209" s="72"/>
      <c r="BJ209" s="72"/>
      <c r="BK209" s="72"/>
      <c r="BL209" s="72"/>
      <c r="BM209" s="72"/>
      <c r="BN209" s="72"/>
      <c r="BO209" s="72"/>
    </row>
    <row r="210" ht="15.75" customHeight="1">
      <c r="A210" s="72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  <c r="AL210" s="72"/>
      <c r="AM210" s="72"/>
      <c r="AN210" s="72"/>
      <c r="AO210" s="72"/>
      <c r="AP210" s="72"/>
      <c r="AQ210" s="72"/>
      <c r="AR210" s="72"/>
      <c r="AS210" s="72"/>
      <c r="AT210" s="72"/>
      <c r="AU210" s="72"/>
      <c r="AV210" s="72"/>
      <c r="AW210" s="72"/>
      <c r="AX210" s="72"/>
      <c r="AY210" s="72"/>
      <c r="AZ210" s="72"/>
      <c r="BA210" s="72"/>
      <c r="BB210" s="72"/>
      <c r="BC210" s="72"/>
      <c r="BD210" s="72"/>
      <c r="BE210" s="72"/>
      <c r="BF210" s="72"/>
      <c r="BG210" s="72"/>
      <c r="BH210" s="72"/>
      <c r="BI210" s="72"/>
      <c r="BJ210" s="72"/>
      <c r="BK210" s="72"/>
      <c r="BL210" s="72"/>
      <c r="BM210" s="72"/>
      <c r="BN210" s="72"/>
      <c r="BO210" s="72"/>
    </row>
    <row r="211" ht="15.75" customHeight="1">
      <c r="A211" s="72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  <c r="AR211" s="72"/>
      <c r="AS211" s="72"/>
      <c r="AT211" s="72"/>
      <c r="AU211" s="72"/>
      <c r="AV211" s="72"/>
      <c r="AW211" s="72"/>
      <c r="AX211" s="72"/>
      <c r="AY211" s="72"/>
      <c r="AZ211" s="72"/>
      <c r="BA211" s="72"/>
      <c r="BB211" s="72"/>
      <c r="BC211" s="72"/>
      <c r="BD211" s="72"/>
      <c r="BE211" s="72"/>
      <c r="BF211" s="72"/>
      <c r="BG211" s="72"/>
      <c r="BH211" s="72"/>
      <c r="BI211" s="72"/>
      <c r="BJ211" s="72"/>
      <c r="BK211" s="72"/>
      <c r="BL211" s="72"/>
      <c r="BM211" s="72"/>
      <c r="BN211" s="72"/>
      <c r="BO211" s="72"/>
    </row>
    <row r="212" ht="15.75" customHeight="1">
      <c r="A212" s="72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</row>
    <row r="213" ht="15.75" customHeight="1">
      <c r="A213" s="72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  <c r="AQ213" s="72"/>
      <c r="AR213" s="72"/>
      <c r="AS213" s="72"/>
      <c r="AT213" s="72"/>
      <c r="AU213" s="72"/>
      <c r="AV213" s="72"/>
      <c r="AW213" s="72"/>
      <c r="AX213" s="72"/>
      <c r="AY213" s="72"/>
      <c r="AZ213" s="72"/>
      <c r="BA213" s="72"/>
      <c r="BB213" s="72"/>
      <c r="BC213" s="72"/>
      <c r="BD213" s="72"/>
      <c r="BE213" s="72"/>
      <c r="BF213" s="72"/>
      <c r="BG213" s="72"/>
      <c r="BH213" s="72"/>
      <c r="BI213" s="72"/>
      <c r="BJ213" s="72"/>
      <c r="BK213" s="72"/>
      <c r="BL213" s="72"/>
      <c r="BM213" s="72"/>
      <c r="BN213" s="72"/>
      <c r="BO213" s="72"/>
    </row>
    <row r="214" ht="15.75" customHeight="1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  <c r="AR214" s="72"/>
      <c r="AS214" s="72"/>
      <c r="AT214" s="72"/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2"/>
      <c r="BN214" s="72"/>
      <c r="BO214" s="72"/>
    </row>
    <row r="215" ht="15.75" customHeight="1">
      <c r="A215" s="72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</row>
    <row r="216" ht="15.75" customHeight="1">
      <c r="A216" s="72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  <c r="AL216" s="72"/>
      <c r="AM216" s="72"/>
      <c r="AN216" s="72"/>
      <c r="AO216" s="72"/>
      <c r="AP216" s="72"/>
      <c r="AQ216" s="72"/>
      <c r="AR216" s="72"/>
      <c r="AS216" s="72"/>
      <c r="AT216" s="72"/>
      <c r="AU216" s="72"/>
      <c r="AV216" s="72"/>
      <c r="AW216" s="72"/>
      <c r="AX216" s="72"/>
      <c r="AY216" s="72"/>
      <c r="AZ216" s="72"/>
      <c r="BA216" s="72"/>
      <c r="BB216" s="72"/>
      <c r="BC216" s="72"/>
      <c r="BD216" s="72"/>
      <c r="BE216" s="72"/>
      <c r="BF216" s="72"/>
      <c r="BG216" s="72"/>
      <c r="BH216" s="72"/>
      <c r="BI216" s="72"/>
      <c r="BJ216" s="72"/>
      <c r="BK216" s="72"/>
      <c r="BL216" s="72"/>
      <c r="BM216" s="72"/>
      <c r="BN216" s="72"/>
      <c r="BO216" s="72"/>
    </row>
    <row r="217" ht="15.75" customHeight="1">
      <c r="A217" s="72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</row>
    <row r="218" ht="15.75" customHeight="1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  <c r="AL218" s="72"/>
      <c r="AM218" s="72"/>
      <c r="AN218" s="72"/>
      <c r="AO218" s="72"/>
      <c r="AP218" s="72"/>
      <c r="AQ218" s="72"/>
      <c r="AR218" s="72"/>
      <c r="AS218" s="72"/>
      <c r="AT218" s="72"/>
      <c r="AU218" s="72"/>
      <c r="AV218" s="72"/>
      <c r="AW218" s="72"/>
      <c r="AX218" s="72"/>
      <c r="AY218" s="72"/>
      <c r="AZ218" s="72"/>
      <c r="BA218" s="72"/>
      <c r="BB218" s="72"/>
      <c r="BC218" s="72"/>
      <c r="BD218" s="72"/>
      <c r="BE218" s="72"/>
      <c r="BF218" s="72"/>
      <c r="BG218" s="72"/>
      <c r="BH218" s="72"/>
      <c r="BI218" s="72"/>
      <c r="BJ218" s="72"/>
      <c r="BK218" s="72"/>
      <c r="BL218" s="72"/>
      <c r="BM218" s="72"/>
      <c r="BN218" s="72"/>
      <c r="BO218" s="72"/>
    </row>
    <row r="219" ht="15.75" customHeight="1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  <c r="AL219" s="72"/>
      <c r="AM219" s="72"/>
      <c r="AN219" s="72"/>
      <c r="AO219" s="72"/>
      <c r="AP219" s="72"/>
      <c r="AQ219" s="72"/>
      <c r="AR219" s="72"/>
      <c r="AS219" s="72"/>
      <c r="AT219" s="72"/>
      <c r="AU219" s="72"/>
      <c r="AV219" s="72"/>
      <c r="AW219" s="72"/>
      <c r="AX219" s="72"/>
      <c r="AY219" s="72"/>
      <c r="AZ219" s="72"/>
      <c r="BA219" s="72"/>
      <c r="BB219" s="72"/>
      <c r="BC219" s="72"/>
      <c r="BD219" s="72"/>
      <c r="BE219" s="72"/>
      <c r="BF219" s="72"/>
      <c r="BG219" s="72"/>
      <c r="BH219" s="72"/>
      <c r="BI219" s="72"/>
      <c r="BJ219" s="72"/>
      <c r="BK219" s="72"/>
      <c r="BL219" s="72"/>
      <c r="BM219" s="72"/>
      <c r="BN219" s="72"/>
      <c r="BO219" s="72"/>
    </row>
    <row r="220" ht="15.75" customHeight="1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  <c r="AR220" s="72"/>
      <c r="AS220" s="72"/>
      <c r="AT220" s="72"/>
      <c r="AU220" s="72"/>
      <c r="AV220" s="72"/>
      <c r="AW220" s="72"/>
      <c r="AX220" s="72"/>
      <c r="AY220" s="72"/>
      <c r="AZ220" s="72"/>
      <c r="BA220" s="72"/>
      <c r="BB220" s="72"/>
      <c r="BC220" s="72"/>
      <c r="BD220" s="72"/>
      <c r="BE220" s="72"/>
      <c r="BF220" s="72"/>
      <c r="BG220" s="72"/>
      <c r="BH220" s="72"/>
      <c r="BI220" s="72"/>
      <c r="BJ220" s="72"/>
      <c r="BK220" s="72"/>
      <c r="BL220" s="72"/>
      <c r="BM220" s="72"/>
      <c r="BN220" s="72"/>
      <c r="BO220" s="72"/>
    </row>
    <row r="221" ht="15.75" customHeight="1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  <c r="AL221" s="72"/>
      <c r="AM221" s="72"/>
      <c r="AN221" s="72"/>
      <c r="AO221" s="72"/>
      <c r="AP221" s="72"/>
      <c r="AQ221" s="72"/>
      <c r="AR221" s="72"/>
      <c r="AS221" s="72"/>
      <c r="AT221" s="72"/>
      <c r="AU221" s="72"/>
      <c r="AV221" s="72"/>
      <c r="AW221" s="72"/>
      <c r="AX221" s="72"/>
      <c r="AY221" s="72"/>
      <c r="AZ221" s="72"/>
      <c r="BA221" s="72"/>
      <c r="BB221" s="72"/>
      <c r="BC221" s="72"/>
      <c r="BD221" s="72"/>
      <c r="BE221" s="72"/>
      <c r="BF221" s="72"/>
      <c r="BG221" s="72"/>
      <c r="BH221" s="72"/>
      <c r="BI221" s="72"/>
      <c r="BJ221" s="72"/>
      <c r="BK221" s="72"/>
      <c r="BL221" s="72"/>
      <c r="BM221" s="72"/>
      <c r="BN221" s="72"/>
      <c r="BO221" s="72"/>
    </row>
    <row r="222" ht="15.75" customHeight="1">
      <c r="A222" s="72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72"/>
      <c r="AQ222" s="72"/>
      <c r="AR222" s="72"/>
      <c r="AS222" s="72"/>
      <c r="AT222" s="72"/>
      <c r="AU222" s="72"/>
      <c r="AV222" s="72"/>
      <c r="AW222" s="72"/>
      <c r="AX222" s="72"/>
      <c r="AY222" s="72"/>
      <c r="AZ222" s="72"/>
      <c r="BA222" s="72"/>
      <c r="BB222" s="72"/>
      <c r="BC222" s="72"/>
      <c r="BD222" s="72"/>
      <c r="BE222" s="72"/>
      <c r="BF222" s="72"/>
      <c r="BG222" s="72"/>
      <c r="BH222" s="72"/>
      <c r="BI222" s="72"/>
      <c r="BJ222" s="72"/>
      <c r="BK222" s="72"/>
      <c r="BL222" s="72"/>
      <c r="BM222" s="72"/>
      <c r="BN222" s="72"/>
      <c r="BO222" s="72"/>
    </row>
    <row r="223" ht="15.75" customHeight="1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  <c r="AL223" s="72"/>
      <c r="AM223" s="72"/>
      <c r="AN223" s="72"/>
      <c r="AO223" s="72"/>
      <c r="AP223" s="72"/>
      <c r="AQ223" s="72"/>
      <c r="AR223" s="72"/>
      <c r="AS223" s="72"/>
      <c r="AT223" s="72"/>
      <c r="AU223" s="72"/>
      <c r="AV223" s="72"/>
      <c r="AW223" s="72"/>
      <c r="AX223" s="72"/>
      <c r="AY223" s="72"/>
      <c r="AZ223" s="72"/>
      <c r="BA223" s="72"/>
      <c r="BB223" s="72"/>
      <c r="BC223" s="72"/>
      <c r="BD223" s="72"/>
      <c r="BE223" s="72"/>
      <c r="BF223" s="72"/>
      <c r="BG223" s="72"/>
      <c r="BH223" s="72"/>
      <c r="BI223" s="72"/>
      <c r="BJ223" s="72"/>
      <c r="BK223" s="72"/>
      <c r="BL223" s="72"/>
      <c r="BM223" s="72"/>
      <c r="BN223" s="72"/>
      <c r="BO223" s="72"/>
    </row>
    <row r="224" ht="15.75" customHeight="1">
      <c r="A224" s="72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  <c r="AL224" s="72"/>
      <c r="AM224" s="72"/>
      <c r="AN224" s="72"/>
      <c r="AO224" s="72"/>
      <c r="AP224" s="72"/>
      <c r="AQ224" s="72"/>
      <c r="AR224" s="72"/>
      <c r="AS224" s="72"/>
      <c r="AT224" s="72"/>
      <c r="AU224" s="72"/>
      <c r="AV224" s="72"/>
      <c r="AW224" s="72"/>
      <c r="AX224" s="72"/>
      <c r="AY224" s="72"/>
      <c r="AZ224" s="72"/>
      <c r="BA224" s="72"/>
      <c r="BB224" s="72"/>
      <c r="BC224" s="72"/>
      <c r="BD224" s="72"/>
      <c r="BE224" s="72"/>
      <c r="BF224" s="72"/>
      <c r="BG224" s="72"/>
      <c r="BH224" s="72"/>
      <c r="BI224" s="72"/>
      <c r="BJ224" s="72"/>
      <c r="BK224" s="72"/>
      <c r="BL224" s="72"/>
      <c r="BM224" s="72"/>
      <c r="BN224" s="72"/>
      <c r="BO224" s="72"/>
    </row>
    <row r="225" ht="15.75" customHeight="1">
      <c r="A225" s="72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2"/>
      <c r="AQ225" s="72"/>
      <c r="AR225" s="72"/>
      <c r="AS225" s="72"/>
      <c r="AT225" s="72"/>
      <c r="AU225" s="72"/>
      <c r="AV225" s="72"/>
      <c r="AW225" s="72"/>
      <c r="AX225" s="72"/>
      <c r="AY225" s="72"/>
      <c r="AZ225" s="72"/>
      <c r="BA225" s="72"/>
      <c r="BB225" s="72"/>
      <c r="BC225" s="72"/>
      <c r="BD225" s="72"/>
      <c r="BE225" s="72"/>
      <c r="BF225" s="72"/>
      <c r="BG225" s="72"/>
      <c r="BH225" s="72"/>
      <c r="BI225" s="72"/>
      <c r="BJ225" s="72"/>
      <c r="BK225" s="72"/>
      <c r="BL225" s="72"/>
      <c r="BM225" s="72"/>
      <c r="BN225" s="72"/>
      <c r="BO225" s="72"/>
    </row>
    <row r="226" ht="15.75" customHeight="1">
      <c r="A226" s="72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2"/>
      <c r="AQ226" s="72"/>
      <c r="AR226" s="72"/>
      <c r="AS226" s="72"/>
      <c r="AT226" s="72"/>
      <c r="AU226" s="72"/>
      <c r="AV226" s="72"/>
      <c r="AW226" s="72"/>
      <c r="AX226" s="72"/>
      <c r="AY226" s="72"/>
      <c r="AZ226" s="72"/>
      <c r="BA226" s="72"/>
      <c r="BB226" s="72"/>
      <c r="BC226" s="72"/>
      <c r="BD226" s="72"/>
      <c r="BE226" s="72"/>
      <c r="BF226" s="72"/>
      <c r="BG226" s="72"/>
      <c r="BH226" s="72"/>
      <c r="BI226" s="72"/>
      <c r="BJ226" s="72"/>
      <c r="BK226" s="72"/>
      <c r="BL226" s="72"/>
      <c r="BM226" s="72"/>
      <c r="BN226" s="72"/>
      <c r="BO226" s="72"/>
    </row>
    <row r="227" ht="15.75" customHeight="1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  <c r="AL227" s="72"/>
      <c r="AM227" s="72"/>
      <c r="AN227" s="72"/>
      <c r="AO227" s="72"/>
      <c r="AP227" s="72"/>
      <c r="AQ227" s="72"/>
      <c r="AR227" s="72"/>
      <c r="AS227" s="72"/>
      <c r="AT227" s="72"/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72"/>
      <c r="BN227" s="72"/>
      <c r="BO227" s="72"/>
    </row>
    <row r="228" ht="15.75" customHeight="1">
      <c r="A228" s="72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  <c r="AL228" s="72"/>
      <c r="AM228" s="72"/>
      <c r="AN228" s="72"/>
      <c r="AO228" s="72"/>
      <c r="AP228" s="72"/>
      <c r="AQ228" s="72"/>
      <c r="AR228" s="72"/>
      <c r="AS228" s="72"/>
      <c r="AT228" s="72"/>
      <c r="AU228" s="72"/>
      <c r="AV228" s="72"/>
      <c r="AW228" s="72"/>
      <c r="AX228" s="72"/>
      <c r="AY228" s="72"/>
      <c r="AZ228" s="72"/>
      <c r="BA228" s="72"/>
      <c r="BB228" s="72"/>
      <c r="BC228" s="72"/>
      <c r="BD228" s="72"/>
      <c r="BE228" s="72"/>
      <c r="BF228" s="72"/>
      <c r="BG228" s="72"/>
      <c r="BH228" s="72"/>
      <c r="BI228" s="72"/>
      <c r="BJ228" s="72"/>
      <c r="BK228" s="72"/>
      <c r="BL228" s="72"/>
      <c r="BM228" s="72"/>
      <c r="BN228" s="72"/>
      <c r="BO228" s="72"/>
    </row>
    <row r="229" ht="15.75" customHeight="1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  <c r="AL229" s="72"/>
      <c r="AM229" s="72"/>
      <c r="AN229" s="72"/>
      <c r="AO229" s="72"/>
      <c r="AP229" s="72"/>
      <c r="AQ229" s="72"/>
      <c r="AR229" s="72"/>
      <c r="AS229" s="72"/>
      <c r="AT229" s="72"/>
      <c r="AU229" s="72"/>
      <c r="AV229" s="72"/>
      <c r="AW229" s="72"/>
      <c r="AX229" s="72"/>
      <c r="AY229" s="72"/>
      <c r="AZ229" s="72"/>
      <c r="BA229" s="72"/>
      <c r="BB229" s="72"/>
      <c r="BC229" s="72"/>
      <c r="BD229" s="72"/>
      <c r="BE229" s="72"/>
      <c r="BF229" s="72"/>
      <c r="BG229" s="72"/>
      <c r="BH229" s="72"/>
      <c r="BI229" s="72"/>
      <c r="BJ229" s="72"/>
      <c r="BK229" s="72"/>
      <c r="BL229" s="72"/>
      <c r="BM229" s="72"/>
      <c r="BN229" s="72"/>
      <c r="BO229" s="72"/>
    </row>
    <row r="230" ht="15.75" customHeight="1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  <c r="AL230" s="72"/>
      <c r="AM230" s="72"/>
      <c r="AN230" s="72"/>
      <c r="AO230" s="72"/>
      <c r="AP230" s="72"/>
      <c r="AQ230" s="72"/>
      <c r="AR230" s="72"/>
      <c r="AS230" s="72"/>
      <c r="AT230" s="72"/>
      <c r="AU230" s="72"/>
      <c r="AV230" s="72"/>
      <c r="AW230" s="72"/>
      <c r="AX230" s="72"/>
      <c r="AY230" s="72"/>
      <c r="AZ230" s="72"/>
      <c r="BA230" s="72"/>
      <c r="BB230" s="72"/>
      <c r="BC230" s="72"/>
      <c r="BD230" s="72"/>
      <c r="BE230" s="72"/>
      <c r="BF230" s="72"/>
      <c r="BG230" s="72"/>
      <c r="BH230" s="72"/>
      <c r="BI230" s="72"/>
      <c r="BJ230" s="72"/>
      <c r="BK230" s="72"/>
      <c r="BL230" s="72"/>
      <c r="BM230" s="72"/>
      <c r="BN230" s="72"/>
      <c r="BO230" s="72"/>
    </row>
    <row r="231" ht="15.75" customHeight="1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  <c r="AL231" s="72"/>
      <c r="AM231" s="72"/>
      <c r="AN231" s="72"/>
      <c r="AO231" s="72"/>
      <c r="AP231" s="72"/>
      <c r="AQ231" s="72"/>
      <c r="AR231" s="72"/>
      <c r="AS231" s="72"/>
      <c r="AT231" s="72"/>
      <c r="AU231" s="72"/>
      <c r="AV231" s="72"/>
      <c r="AW231" s="72"/>
      <c r="AX231" s="72"/>
      <c r="AY231" s="72"/>
      <c r="AZ231" s="72"/>
      <c r="BA231" s="72"/>
      <c r="BB231" s="72"/>
      <c r="BC231" s="72"/>
      <c r="BD231" s="72"/>
      <c r="BE231" s="72"/>
      <c r="BF231" s="72"/>
      <c r="BG231" s="72"/>
      <c r="BH231" s="72"/>
      <c r="BI231" s="72"/>
      <c r="BJ231" s="72"/>
      <c r="BK231" s="72"/>
      <c r="BL231" s="72"/>
      <c r="BM231" s="72"/>
      <c r="BN231" s="72"/>
      <c r="BO231" s="72"/>
    </row>
    <row r="232" ht="15.75" customHeight="1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  <c r="AL232" s="72"/>
      <c r="AM232" s="72"/>
      <c r="AN232" s="72"/>
      <c r="AO232" s="72"/>
      <c r="AP232" s="72"/>
      <c r="AQ232" s="72"/>
      <c r="AR232" s="72"/>
      <c r="AS232" s="72"/>
      <c r="AT232" s="72"/>
      <c r="AU232" s="72"/>
      <c r="AV232" s="72"/>
      <c r="AW232" s="72"/>
      <c r="AX232" s="72"/>
      <c r="AY232" s="72"/>
      <c r="AZ232" s="72"/>
      <c r="BA232" s="72"/>
      <c r="BB232" s="72"/>
      <c r="BC232" s="72"/>
      <c r="BD232" s="72"/>
      <c r="BE232" s="72"/>
      <c r="BF232" s="72"/>
      <c r="BG232" s="72"/>
      <c r="BH232" s="72"/>
      <c r="BI232" s="72"/>
      <c r="BJ232" s="72"/>
      <c r="BK232" s="72"/>
      <c r="BL232" s="72"/>
      <c r="BM232" s="72"/>
      <c r="BN232" s="72"/>
      <c r="BO232" s="72"/>
    </row>
    <row r="233" ht="15.75" customHeight="1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  <c r="AL233" s="72"/>
      <c r="AM233" s="72"/>
      <c r="AN233" s="72"/>
      <c r="AO233" s="72"/>
      <c r="AP233" s="72"/>
      <c r="AQ233" s="72"/>
      <c r="AR233" s="72"/>
      <c r="AS233" s="72"/>
      <c r="AT233" s="72"/>
      <c r="AU233" s="72"/>
      <c r="AV233" s="72"/>
      <c r="AW233" s="72"/>
      <c r="AX233" s="72"/>
      <c r="AY233" s="72"/>
      <c r="AZ233" s="72"/>
      <c r="BA233" s="72"/>
      <c r="BB233" s="72"/>
      <c r="BC233" s="72"/>
      <c r="BD233" s="72"/>
      <c r="BE233" s="72"/>
      <c r="BF233" s="72"/>
      <c r="BG233" s="72"/>
      <c r="BH233" s="72"/>
      <c r="BI233" s="72"/>
      <c r="BJ233" s="72"/>
      <c r="BK233" s="72"/>
      <c r="BL233" s="72"/>
      <c r="BM233" s="72"/>
      <c r="BN233" s="72"/>
      <c r="BO233" s="72"/>
    </row>
    <row r="234" ht="15.75" customHeight="1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  <c r="AL234" s="72"/>
      <c r="AM234" s="72"/>
      <c r="AN234" s="72"/>
      <c r="AO234" s="72"/>
      <c r="AP234" s="72"/>
      <c r="AQ234" s="72"/>
      <c r="AR234" s="72"/>
      <c r="AS234" s="72"/>
      <c r="AT234" s="72"/>
      <c r="AU234" s="72"/>
      <c r="AV234" s="72"/>
      <c r="AW234" s="72"/>
      <c r="AX234" s="72"/>
      <c r="AY234" s="72"/>
      <c r="AZ234" s="72"/>
      <c r="BA234" s="72"/>
      <c r="BB234" s="72"/>
      <c r="BC234" s="72"/>
      <c r="BD234" s="72"/>
      <c r="BE234" s="72"/>
      <c r="BF234" s="72"/>
      <c r="BG234" s="72"/>
      <c r="BH234" s="72"/>
      <c r="BI234" s="72"/>
      <c r="BJ234" s="72"/>
      <c r="BK234" s="72"/>
      <c r="BL234" s="72"/>
      <c r="BM234" s="72"/>
      <c r="BN234" s="72"/>
      <c r="BO234" s="72"/>
    </row>
    <row r="235" ht="15.75" customHeight="1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  <c r="AL235" s="72"/>
      <c r="AM235" s="72"/>
      <c r="AN235" s="72"/>
      <c r="AO235" s="72"/>
      <c r="AP235" s="72"/>
      <c r="AQ235" s="72"/>
      <c r="AR235" s="72"/>
      <c r="AS235" s="72"/>
      <c r="AT235" s="72"/>
      <c r="AU235" s="72"/>
      <c r="AV235" s="72"/>
      <c r="AW235" s="72"/>
      <c r="AX235" s="72"/>
      <c r="AY235" s="72"/>
      <c r="AZ235" s="72"/>
      <c r="BA235" s="72"/>
      <c r="BB235" s="72"/>
      <c r="BC235" s="72"/>
      <c r="BD235" s="72"/>
      <c r="BE235" s="72"/>
      <c r="BF235" s="72"/>
      <c r="BG235" s="72"/>
      <c r="BH235" s="72"/>
      <c r="BI235" s="72"/>
      <c r="BJ235" s="72"/>
      <c r="BK235" s="72"/>
      <c r="BL235" s="72"/>
      <c r="BM235" s="72"/>
      <c r="BN235" s="72"/>
      <c r="BO235" s="72"/>
    </row>
    <row r="236" ht="15.75" customHeight="1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  <c r="AL236" s="72"/>
      <c r="AM236" s="72"/>
      <c r="AN236" s="72"/>
      <c r="AO236" s="72"/>
      <c r="AP236" s="72"/>
      <c r="AQ236" s="72"/>
      <c r="AR236" s="72"/>
      <c r="AS236" s="72"/>
      <c r="AT236" s="72"/>
      <c r="AU236" s="72"/>
      <c r="AV236" s="72"/>
      <c r="AW236" s="72"/>
      <c r="AX236" s="72"/>
      <c r="AY236" s="72"/>
      <c r="AZ236" s="72"/>
      <c r="BA236" s="72"/>
      <c r="BB236" s="72"/>
      <c r="BC236" s="72"/>
      <c r="BD236" s="72"/>
      <c r="BE236" s="72"/>
      <c r="BF236" s="72"/>
      <c r="BG236" s="72"/>
      <c r="BH236" s="72"/>
      <c r="BI236" s="72"/>
      <c r="BJ236" s="72"/>
      <c r="BK236" s="72"/>
      <c r="BL236" s="72"/>
      <c r="BM236" s="72"/>
      <c r="BN236" s="72"/>
      <c r="BO236" s="72"/>
    </row>
    <row r="237" ht="15.75" customHeight="1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  <c r="AL237" s="72"/>
      <c r="AM237" s="72"/>
      <c r="AN237" s="72"/>
      <c r="AO237" s="72"/>
      <c r="AP237" s="72"/>
      <c r="AQ237" s="72"/>
      <c r="AR237" s="72"/>
      <c r="AS237" s="72"/>
      <c r="AT237" s="72"/>
      <c r="AU237" s="72"/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72"/>
      <c r="BH237" s="72"/>
      <c r="BI237" s="72"/>
      <c r="BJ237" s="72"/>
      <c r="BK237" s="72"/>
      <c r="BL237" s="72"/>
      <c r="BM237" s="72"/>
      <c r="BN237" s="72"/>
      <c r="BO237" s="72"/>
    </row>
    <row r="238" ht="15.75" customHeight="1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  <c r="AL238" s="72"/>
      <c r="AM238" s="72"/>
      <c r="AN238" s="72"/>
      <c r="AO238" s="72"/>
      <c r="AP238" s="72"/>
      <c r="AQ238" s="72"/>
      <c r="AR238" s="72"/>
      <c r="AS238" s="72"/>
      <c r="AT238" s="72"/>
      <c r="AU238" s="72"/>
      <c r="AV238" s="72"/>
      <c r="AW238" s="72"/>
      <c r="AX238" s="72"/>
      <c r="AY238" s="72"/>
      <c r="AZ238" s="72"/>
      <c r="BA238" s="72"/>
      <c r="BB238" s="72"/>
      <c r="BC238" s="72"/>
      <c r="BD238" s="72"/>
      <c r="BE238" s="72"/>
      <c r="BF238" s="72"/>
      <c r="BG238" s="72"/>
      <c r="BH238" s="72"/>
      <c r="BI238" s="72"/>
      <c r="BJ238" s="72"/>
      <c r="BK238" s="72"/>
      <c r="BL238" s="72"/>
      <c r="BM238" s="72"/>
      <c r="BN238" s="72"/>
      <c r="BO238" s="72"/>
    </row>
    <row r="239" ht="15.75" customHeight="1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72"/>
      <c r="AO239" s="72"/>
      <c r="AP239" s="72"/>
      <c r="AQ239" s="72"/>
      <c r="AR239" s="72"/>
      <c r="AS239" s="72"/>
      <c r="AT239" s="72"/>
      <c r="AU239" s="72"/>
      <c r="AV239" s="72"/>
      <c r="AW239" s="72"/>
      <c r="AX239" s="72"/>
      <c r="AY239" s="72"/>
      <c r="AZ239" s="72"/>
      <c r="BA239" s="72"/>
      <c r="BB239" s="72"/>
      <c r="BC239" s="72"/>
      <c r="BD239" s="72"/>
      <c r="BE239" s="72"/>
      <c r="BF239" s="72"/>
      <c r="BG239" s="72"/>
      <c r="BH239" s="72"/>
      <c r="BI239" s="72"/>
      <c r="BJ239" s="72"/>
      <c r="BK239" s="72"/>
      <c r="BL239" s="72"/>
      <c r="BM239" s="72"/>
      <c r="BN239" s="72"/>
      <c r="BO239" s="72"/>
    </row>
    <row r="240" ht="15.75" customHeight="1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  <c r="AL240" s="72"/>
      <c r="AM240" s="72"/>
      <c r="AN240" s="72"/>
      <c r="AO240" s="72"/>
      <c r="AP240" s="72"/>
      <c r="AQ240" s="72"/>
      <c r="AR240" s="72"/>
      <c r="AS240" s="72"/>
      <c r="AT240" s="72"/>
      <c r="AU240" s="72"/>
      <c r="AV240" s="72"/>
      <c r="AW240" s="72"/>
      <c r="AX240" s="72"/>
      <c r="AY240" s="72"/>
      <c r="AZ240" s="72"/>
      <c r="BA240" s="72"/>
      <c r="BB240" s="72"/>
      <c r="BC240" s="72"/>
      <c r="BD240" s="72"/>
      <c r="BE240" s="72"/>
      <c r="BF240" s="72"/>
      <c r="BG240" s="72"/>
      <c r="BH240" s="72"/>
      <c r="BI240" s="72"/>
      <c r="BJ240" s="72"/>
      <c r="BK240" s="72"/>
      <c r="BL240" s="72"/>
      <c r="BM240" s="72"/>
      <c r="BN240" s="72"/>
      <c r="BO240" s="72"/>
    </row>
    <row r="241" ht="15.75" customHeight="1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  <c r="AL241" s="72"/>
      <c r="AM241" s="72"/>
      <c r="AN241" s="72"/>
      <c r="AO241" s="72"/>
      <c r="AP241" s="72"/>
      <c r="AQ241" s="72"/>
      <c r="AR241" s="72"/>
      <c r="AS241" s="72"/>
      <c r="AT241" s="72"/>
      <c r="AU241" s="72"/>
      <c r="AV241" s="72"/>
      <c r="AW241" s="72"/>
      <c r="AX241" s="72"/>
      <c r="AY241" s="72"/>
      <c r="AZ241" s="72"/>
      <c r="BA241" s="72"/>
      <c r="BB241" s="72"/>
      <c r="BC241" s="72"/>
      <c r="BD241" s="72"/>
      <c r="BE241" s="72"/>
      <c r="BF241" s="72"/>
      <c r="BG241" s="72"/>
      <c r="BH241" s="72"/>
      <c r="BI241" s="72"/>
      <c r="BJ241" s="72"/>
      <c r="BK241" s="72"/>
      <c r="BL241" s="72"/>
      <c r="BM241" s="72"/>
      <c r="BN241" s="72"/>
      <c r="BO241" s="72"/>
    </row>
    <row r="242" ht="15.75" customHeight="1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  <c r="AL242" s="72"/>
      <c r="AM242" s="72"/>
      <c r="AN242" s="72"/>
      <c r="AO242" s="72"/>
      <c r="AP242" s="72"/>
      <c r="AQ242" s="72"/>
      <c r="AR242" s="72"/>
      <c r="AS242" s="72"/>
      <c r="AT242" s="72"/>
      <c r="AU242" s="72"/>
      <c r="AV242" s="72"/>
      <c r="AW242" s="72"/>
      <c r="AX242" s="72"/>
      <c r="AY242" s="72"/>
      <c r="AZ242" s="72"/>
      <c r="BA242" s="72"/>
      <c r="BB242" s="72"/>
      <c r="BC242" s="72"/>
      <c r="BD242" s="72"/>
      <c r="BE242" s="72"/>
      <c r="BF242" s="72"/>
      <c r="BG242" s="72"/>
      <c r="BH242" s="72"/>
      <c r="BI242" s="72"/>
      <c r="BJ242" s="72"/>
      <c r="BK242" s="72"/>
      <c r="BL242" s="72"/>
      <c r="BM242" s="72"/>
      <c r="BN242" s="72"/>
      <c r="BO242" s="72"/>
    </row>
    <row r="243" ht="15.75" customHeight="1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  <c r="AL243" s="72"/>
      <c r="AM243" s="72"/>
      <c r="AN243" s="72"/>
      <c r="AO243" s="72"/>
      <c r="AP243" s="72"/>
      <c r="AQ243" s="72"/>
      <c r="AR243" s="72"/>
      <c r="AS243" s="72"/>
      <c r="AT243" s="72"/>
      <c r="AU243" s="72"/>
      <c r="AV243" s="72"/>
      <c r="AW243" s="72"/>
      <c r="AX243" s="72"/>
      <c r="AY243" s="72"/>
      <c r="AZ243" s="72"/>
      <c r="BA243" s="72"/>
      <c r="BB243" s="72"/>
      <c r="BC243" s="72"/>
      <c r="BD243" s="72"/>
      <c r="BE243" s="72"/>
      <c r="BF243" s="72"/>
      <c r="BG243" s="72"/>
      <c r="BH243" s="72"/>
      <c r="BI243" s="72"/>
      <c r="BJ243" s="72"/>
      <c r="BK243" s="72"/>
      <c r="BL243" s="72"/>
      <c r="BM243" s="72"/>
      <c r="BN243" s="72"/>
      <c r="BO243" s="72"/>
    </row>
    <row r="244" ht="15.75" customHeight="1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  <c r="AL244" s="72"/>
      <c r="AM244" s="72"/>
      <c r="AN244" s="72"/>
      <c r="AO244" s="72"/>
      <c r="AP244" s="72"/>
      <c r="AQ244" s="72"/>
      <c r="AR244" s="72"/>
      <c r="AS244" s="72"/>
      <c r="AT244" s="72"/>
      <c r="AU244" s="72"/>
      <c r="AV244" s="72"/>
      <c r="AW244" s="72"/>
      <c r="AX244" s="72"/>
      <c r="AY244" s="72"/>
      <c r="AZ244" s="72"/>
      <c r="BA244" s="72"/>
      <c r="BB244" s="72"/>
      <c r="BC244" s="72"/>
      <c r="BD244" s="72"/>
      <c r="BE244" s="72"/>
      <c r="BF244" s="72"/>
      <c r="BG244" s="72"/>
      <c r="BH244" s="72"/>
      <c r="BI244" s="72"/>
      <c r="BJ244" s="72"/>
      <c r="BK244" s="72"/>
      <c r="BL244" s="72"/>
      <c r="BM244" s="72"/>
      <c r="BN244" s="72"/>
      <c r="BO244" s="72"/>
    </row>
    <row r="245" ht="15.75" customHeight="1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  <c r="AL245" s="72"/>
      <c r="AM245" s="72"/>
      <c r="AN245" s="72"/>
      <c r="AO245" s="72"/>
      <c r="AP245" s="72"/>
      <c r="AQ245" s="72"/>
      <c r="AR245" s="72"/>
      <c r="AS245" s="72"/>
      <c r="AT245" s="72"/>
      <c r="AU245" s="72"/>
      <c r="AV245" s="72"/>
      <c r="AW245" s="72"/>
      <c r="AX245" s="72"/>
      <c r="AY245" s="72"/>
      <c r="AZ245" s="72"/>
      <c r="BA245" s="72"/>
      <c r="BB245" s="72"/>
      <c r="BC245" s="72"/>
      <c r="BD245" s="72"/>
      <c r="BE245" s="72"/>
      <c r="BF245" s="72"/>
      <c r="BG245" s="72"/>
      <c r="BH245" s="72"/>
      <c r="BI245" s="72"/>
      <c r="BJ245" s="72"/>
      <c r="BK245" s="72"/>
      <c r="BL245" s="72"/>
      <c r="BM245" s="72"/>
      <c r="BN245" s="72"/>
      <c r="BO245" s="72"/>
    </row>
    <row r="246" ht="15.75" customHeight="1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  <c r="AL246" s="72"/>
      <c r="AM246" s="72"/>
      <c r="AN246" s="72"/>
      <c r="AO246" s="72"/>
      <c r="AP246" s="72"/>
      <c r="AQ246" s="72"/>
      <c r="AR246" s="72"/>
      <c r="AS246" s="72"/>
      <c r="AT246" s="72"/>
      <c r="AU246" s="72"/>
      <c r="AV246" s="72"/>
      <c r="AW246" s="72"/>
      <c r="AX246" s="72"/>
      <c r="AY246" s="72"/>
      <c r="AZ246" s="72"/>
      <c r="BA246" s="72"/>
      <c r="BB246" s="72"/>
      <c r="BC246" s="72"/>
      <c r="BD246" s="72"/>
      <c r="BE246" s="72"/>
      <c r="BF246" s="72"/>
      <c r="BG246" s="72"/>
      <c r="BH246" s="72"/>
      <c r="BI246" s="72"/>
      <c r="BJ246" s="72"/>
      <c r="BK246" s="72"/>
      <c r="BL246" s="72"/>
      <c r="BM246" s="72"/>
      <c r="BN246" s="72"/>
      <c r="BO246" s="72"/>
    </row>
    <row r="247" ht="15.75" customHeight="1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  <c r="AL247" s="72"/>
      <c r="AM247" s="72"/>
      <c r="AN247" s="72"/>
      <c r="AO247" s="72"/>
      <c r="AP247" s="72"/>
      <c r="AQ247" s="72"/>
      <c r="AR247" s="72"/>
      <c r="AS247" s="72"/>
      <c r="AT247" s="72"/>
      <c r="AU247" s="72"/>
      <c r="AV247" s="72"/>
      <c r="AW247" s="72"/>
      <c r="AX247" s="72"/>
      <c r="AY247" s="72"/>
      <c r="AZ247" s="72"/>
      <c r="BA247" s="72"/>
      <c r="BB247" s="72"/>
      <c r="BC247" s="72"/>
      <c r="BD247" s="72"/>
      <c r="BE247" s="72"/>
      <c r="BF247" s="72"/>
      <c r="BG247" s="72"/>
      <c r="BH247" s="72"/>
      <c r="BI247" s="72"/>
      <c r="BJ247" s="72"/>
      <c r="BK247" s="72"/>
      <c r="BL247" s="72"/>
      <c r="BM247" s="72"/>
      <c r="BN247" s="72"/>
      <c r="BO247" s="72"/>
    </row>
    <row r="248" ht="15.75" customHeight="1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  <c r="AL248" s="72"/>
      <c r="AM248" s="72"/>
      <c r="AN248" s="72"/>
      <c r="AO248" s="72"/>
      <c r="AP248" s="72"/>
      <c r="AQ248" s="72"/>
      <c r="AR248" s="72"/>
      <c r="AS248" s="72"/>
      <c r="AT248" s="72"/>
      <c r="AU248" s="72"/>
      <c r="AV248" s="72"/>
      <c r="AW248" s="72"/>
      <c r="AX248" s="72"/>
      <c r="AY248" s="72"/>
      <c r="AZ248" s="72"/>
      <c r="BA248" s="72"/>
      <c r="BB248" s="72"/>
      <c r="BC248" s="72"/>
      <c r="BD248" s="72"/>
      <c r="BE248" s="72"/>
      <c r="BF248" s="72"/>
      <c r="BG248" s="72"/>
      <c r="BH248" s="72"/>
      <c r="BI248" s="72"/>
      <c r="BJ248" s="72"/>
      <c r="BK248" s="72"/>
      <c r="BL248" s="72"/>
      <c r="BM248" s="72"/>
      <c r="BN248" s="72"/>
      <c r="BO248" s="72"/>
    </row>
    <row r="249" ht="15.75" customHeight="1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  <c r="AL249" s="72"/>
      <c r="AM249" s="72"/>
      <c r="AN249" s="72"/>
      <c r="AO249" s="72"/>
      <c r="AP249" s="72"/>
      <c r="AQ249" s="72"/>
      <c r="AR249" s="72"/>
      <c r="AS249" s="72"/>
      <c r="AT249" s="72"/>
      <c r="AU249" s="72"/>
      <c r="AV249" s="72"/>
      <c r="AW249" s="72"/>
      <c r="AX249" s="72"/>
      <c r="AY249" s="72"/>
      <c r="AZ249" s="72"/>
      <c r="BA249" s="72"/>
      <c r="BB249" s="72"/>
      <c r="BC249" s="72"/>
      <c r="BD249" s="72"/>
      <c r="BE249" s="72"/>
      <c r="BF249" s="72"/>
      <c r="BG249" s="72"/>
      <c r="BH249" s="72"/>
      <c r="BI249" s="72"/>
      <c r="BJ249" s="72"/>
      <c r="BK249" s="72"/>
      <c r="BL249" s="72"/>
      <c r="BM249" s="72"/>
      <c r="BN249" s="72"/>
      <c r="BO249" s="72"/>
    </row>
    <row r="250" ht="15.75" customHeight="1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  <c r="AL250" s="72"/>
      <c r="AM250" s="72"/>
      <c r="AN250" s="72"/>
      <c r="AO250" s="72"/>
      <c r="AP250" s="72"/>
      <c r="AQ250" s="72"/>
      <c r="AR250" s="72"/>
      <c r="AS250" s="72"/>
      <c r="AT250" s="72"/>
      <c r="AU250" s="72"/>
      <c r="AV250" s="72"/>
      <c r="AW250" s="72"/>
      <c r="AX250" s="72"/>
      <c r="AY250" s="72"/>
      <c r="AZ250" s="72"/>
      <c r="BA250" s="72"/>
      <c r="BB250" s="72"/>
      <c r="BC250" s="72"/>
      <c r="BD250" s="72"/>
      <c r="BE250" s="72"/>
      <c r="BF250" s="72"/>
      <c r="BG250" s="72"/>
      <c r="BH250" s="72"/>
      <c r="BI250" s="72"/>
      <c r="BJ250" s="72"/>
      <c r="BK250" s="72"/>
      <c r="BL250" s="72"/>
      <c r="BM250" s="72"/>
      <c r="BN250" s="72"/>
      <c r="BO250" s="72"/>
    </row>
    <row r="251" ht="15.75" customHeight="1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  <c r="AL251" s="72"/>
      <c r="AM251" s="72"/>
      <c r="AN251" s="72"/>
      <c r="AO251" s="72"/>
      <c r="AP251" s="72"/>
      <c r="AQ251" s="72"/>
      <c r="AR251" s="72"/>
      <c r="AS251" s="72"/>
      <c r="AT251" s="72"/>
      <c r="AU251" s="72"/>
      <c r="AV251" s="72"/>
      <c r="AW251" s="72"/>
      <c r="AX251" s="72"/>
      <c r="AY251" s="72"/>
      <c r="AZ251" s="72"/>
      <c r="BA251" s="72"/>
      <c r="BB251" s="72"/>
      <c r="BC251" s="72"/>
      <c r="BD251" s="72"/>
      <c r="BE251" s="72"/>
      <c r="BF251" s="72"/>
      <c r="BG251" s="72"/>
      <c r="BH251" s="72"/>
      <c r="BI251" s="72"/>
      <c r="BJ251" s="72"/>
      <c r="BK251" s="72"/>
      <c r="BL251" s="72"/>
      <c r="BM251" s="72"/>
      <c r="BN251" s="72"/>
      <c r="BO251" s="72"/>
    </row>
    <row r="252" ht="15.75" customHeight="1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  <c r="AL252" s="72"/>
      <c r="AM252" s="72"/>
      <c r="AN252" s="72"/>
      <c r="AO252" s="72"/>
      <c r="AP252" s="72"/>
      <c r="AQ252" s="72"/>
      <c r="AR252" s="72"/>
      <c r="AS252" s="72"/>
      <c r="AT252" s="72"/>
      <c r="AU252" s="72"/>
      <c r="AV252" s="72"/>
      <c r="AW252" s="72"/>
      <c r="AX252" s="72"/>
      <c r="AY252" s="72"/>
      <c r="AZ252" s="72"/>
      <c r="BA252" s="72"/>
      <c r="BB252" s="72"/>
      <c r="BC252" s="72"/>
      <c r="BD252" s="72"/>
      <c r="BE252" s="72"/>
      <c r="BF252" s="72"/>
      <c r="BG252" s="72"/>
      <c r="BH252" s="72"/>
      <c r="BI252" s="72"/>
      <c r="BJ252" s="72"/>
      <c r="BK252" s="72"/>
      <c r="BL252" s="72"/>
      <c r="BM252" s="72"/>
      <c r="BN252" s="72"/>
      <c r="BO252" s="72"/>
    </row>
    <row r="253" ht="15.75" customHeight="1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  <c r="AL253" s="72"/>
      <c r="AM253" s="72"/>
      <c r="AN253" s="72"/>
      <c r="AO253" s="72"/>
      <c r="AP253" s="72"/>
      <c r="AQ253" s="72"/>
      <c r="AR253" s="72"/>
      <c r="AS253" s="72"/>
      <c r="AT253" s="72"/>
      <c r="AU253" s="72"/>
      <c r="AV253" s="72"/>
      <c r="AW253" s="72"/>
      <c r="AX253" s="72"/>
      <c r="AY253" s="72"/>
      <c r="AZ253" s="72"/>
      <c r="BA253" s="72"/>
      <c r="BB253" s="72"/>
      <c r="BC253" s="72"/>
      <c r="BD253" s="72"/>
      <c r="BE253" s="72"/>
      <c r="BF253" s="72"/>
      <c r="BG253" s="72"/>
      <c r="BH253" s="72"/>
      <c r="BI253" s="72"/>
      <c r="BJ253" s="72"/>
      <c r="BK253" s="72"/>
      <c r="BL253" s="72"/>
      <c r="BM253" s="72"/>
      <c r="BN253" s="72"/>
      <c r="BO253" s="72"/>
    </row>
    <row r="254" ht="15.75" customHeight="1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  <c r="AL254" s="72"/>
      <c r="AM254" s="72"/>
      <c r="AN254" s="72"/>
      <c r="AO254" s="72"/>
      <c r="AP254" s="72"/>
      <c r="AQ254" s="72"/>
      <c r="AR254" s="72"/>
      <c r="AS254" s="72"/>
      <c r="AT254" s="72"/>
      <c r="AU254" s="72"/>
      <c r="AV254" s="72"/>
      <c r="AW254" s="72"/>
      <c r="AX254" s="72"/>
      <c r="AY254" s="72"/>
      <c r="AZ254" s="72"/>
      <c r="BA254" s="72"/>
      <c r="BB254" s="72"/>
      <c r="BC254" s="72"/>
      <c r="BD254" s="72"/>
      <c r="BE254" s="72"/>
      <c r="BF254" s="72"/>
      <c r="BG254" s="72"/>
      <c r="BH254" s="72"/>
      <c r="BI254" s="72"/>
      <c r="BJ254" s="72"/>
      <c r="BK254" s="72"/>
      <c r="BL254" s="72"/>
      <c r="BM254" s="72"/>
      <c r="BN254" s="72"/>
      <c r="BO254" s="72"/>
    </row>
    <row r="255" ht="15.75" customHeight="1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  <c r="AL255" s="72"/>
      <c r="AM255" s="72"/>
      <c r="AN255" s="72"/>
      <c r="AO255" s="72"/>
      <c r="AP255" s="72"/>
      <c r="AQ255" s="72"/>
      <c r="AR255" s="72"/>
      <c r="AS255" s="72"/>
      <c r="AT255" s="72"/>
      <c r="AU255" s="72"/>
      <c r="AV255" s="72"/>
      <c r="AW255" s="72"/>
      <c r="AX255" s="72"/>
      <c r="AY255" s="72"/>
      <c r="AZ255" s="72"/>
      <c r="BA255" s="72"/>
      <c r="BB255" s="72"/>
      <c r="BC255" s="72"/>
      <c r="BD255" s="72"/>
      <c r="BE255" s="72"/>
      <c r="BF255" s="72"/>
      <c r="BG255" s="72"/>
      <c r="BH255" s="72"/>
      <c r="BI255" s="72"/>
      <c r="BJ255" s="72"/>
      <c r="BK255" s="72"/>
      <c r="BL255" s="72"/>
      <c r="BM255" s="72"/>
      <c r="BN255" s="72"/>
      <c r="BO255" s="72"/>
    </row>
    <row r="256" ht="15.75" customHeight="1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  <c r="AL256" s="72"/>
      <c r="AM256" s="72"/>
      <c r="AN256" s="72"/>
      <c r="AO256" s="72"/>
      <c r="AP256" s="72"/>
      <c r="AQ256" s="72"/>
      <c r="AR256" s="72"/>
      <c r="AS256" s="72"/>
      <c r="AT256" s="72"/>
      <c r="AU256" s="72"/>
      <c r="AV256" s="72"/>
      <c r="AW256" s="72"/>
      <c r="AX256" s="72"/>
      <c r="AY256" s="72"/>
      <c r="AZ256" s="72"/>
      <c r="BA256" s="72"/>
      <c r="BB256" s="72"/>
      <c r="BC256" s="72"/>
      <c r="BD256" s="72"/>
      <c r="BE256" s="72"/>
      <c r="BF256" s="72"/>
      <c r="BG256" s="72"/>
      <c r="BH256" s="72"/>
      <c r="BI256" s="72"/>
      <c r="BJ256" s="72"/>
      <c r="BK256" s="72"/>
      <c r="BL256" s="72"/>
      <c r="BM256" s="72"/>
      <c r="BN256" s="72"/>
      <c r="BO256" s="72"/>
    </row>
    <row r="257" ht="15.75" customHeight="1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  <c r="AL257" s="72"/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</row>
    <row r="258" ht="15.75" customHeight="1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  <c r="AL258" s="72"/>
      <c r="AM258" s="72"/>
      <c r="AN258" s="72"/>
      <c r="AO258" s="72"/>
      <c r="AP258" s="72"/>
      <c r="AQ258" s="72"/>
      <c r="AR258" s="72"/>
      <c r="AS258" s="72"/>
      <c r="AT258" s="72"/>
      <c r="AU258" s="72"/>
      <c r="AV258" s="72"/>
      <c r="AW258" s="72"/>
      <c r="AX258" s="72"/>
      <c r="AY258" s="72"/>
      <c r="AZ258" s="72"/>
      <c r="BA258" s="72"/>
      <c r="BB258" s="72"/>
      <c r="BC258" s="72"/>
      <c r="BD258" s="72"/>
      <c r="BE258" s="72"/>
      <c r="BF258" s="72"/>
      <c r="BG258" s="72"/>
      <c r="BH258" s="72"/>
      <c r="BI258" s="72"/>
      <c r="BJ258" s="72"/>
      <c r="BK258" s="72"/>
      <c r="BL258" s="72"/>
      <c r="BM258" s="72"/>
      <c r="BN258" s="72"/>
      <c r="BO258" s="72"/>
    </row>
    <row r="259" ht="15.75" customHeight="1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  <c r="AL259" s="72"/>
      <c r="AM259" s="72"/>
      <c r="AN259" s="72"/>
      <c r="AO259" s="72"/>
      <c r="AP259" s="72"/>
      <c r="AQ259" s="72"/>
      <c r="AR259" s="72"/>
      <c r="AS259" s="72"/>
      <c r="AT259" s="72"/>
      <c r="AU259" s="72"/>
      <c r="AV259" s="72"/>
      <c r="AW259" s="72"/>
      <c r="AX259" s="72"/>
      <c r="AY259" s="72"/>
      <c r="AZ259" s="72"/>
      <c r="BA259" s="72"/>
      <c r="BB259" s="72"/>
      <c r="BC259" s="72"/>
      <c r="BD259" s="72"/>
      <c r="BE259" s="72"/>
      <c r="BF259" s="72"/>
      <c r="BG259" s="72"/>
      <c r="BH259" s="72"/>
      <c r="BI259" s="72"/>
      <c r="BJ259" s="72"/>
      <c r="BK259" s="72"/>
      <c r="BL259" s="72"/>
      <c r="BM259" s="72"/>
      <c r="BN259" s="72"/>
      <c r="BO259" s="72"/>
    </row>
    <row r="260" ht="15.75" customHeight="1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  <c r="AL260" s="72"/>
      <c r="AM260" s="72"/>
      <c r="AN260" s="72"/>
      <c r="AO260" s="72"/>
      <c r="AP260" s="72"/>
      <c r="AQ260" s="72"/>
      <c r="AR260" s="72"/>
      <c r="AS260" s="72"/>
      <c r="AT260" s="72"/>
      <c r="AU260" s="72"/>
      <c r="AV260" s="72"/>
      <c r="AW260" s="72"/>
      <c r="AX260" s="72"/>
      <c r="AY260" s="72"/>
      <c r="AZ260" s="72"/>
      <c r="BA260" s="72"/>
      <c r="BB260" s="72"/>
      <c r="BC260" s="72"/>
      <c r="BD260" s="72"/>
      <c r="BE260" s="72"/>
      <c r="BF260" s="72"/>
      <c r="BG260" s="72"/>
      <c r="BH260" s="72"/>
      <c r="BI260" s="72"/>
      <c r="BJ260" s="72"/>
      <c r="BK260" s="72"/>
      <c r="BL260" s="72"/>
      <c r="BM260" s="72"/>
      <c r="BN260" s="72"/>
      <c r="BO260" s="72"/>
    </row>
    <row r="261" ht="15.75" customHeight="1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  <c r="AL261" s="72"/>
      <c r="AM261" s="72"/>
      <c r="AN261" s="72"/>
      <c r="AO261" s="72"/>
      <c r="AP261" s="72"/>
      <c r="AQ261" s="72"/>
      <c r="AR261" s="72"/>
      <c r="AS261" s="72"/>
      <c r="AT261" s="72"/>
      <c r="AU261" s="72"/>
      <c r="AV261" s="72"/>
      <c r="AW261" s="72"/>
      <c r="AX261" s="72"/>
      <c r="AY261" s="72"/>
      <c r="AZ261" s="72"/>
      <c r="BA261" s="72"/>
      <c r="BB261" s="72"/>
      <c r="BC261" s="72"/>
      <c r="BD261" s="72"/>
      <c r="BE261" s="72"/>
      <c r="BF261" s="72"/>
      <c r="BG261" s="72"/>
      <c r="BH261" s="72"/>
      <c r="BI261" s="72"/>
      <c r="BJ261" s="72"/>
      <c r="BK261" s="72"/>
      <c r="BL261" s="72"/>
      <c r="BM261" s="72"/>
      <c r="BN261" s="72"/>
      <c r="BO261" s="72"/>
    </row>
    <row r="262" ht="15.75" customHeight="1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  <c r="AL262" s="72"/>
      <c r="AM262" s="72"/>
      <c r="AN262" s="72"/>
      <c r="AO262" s="72"/>
      <c r="AP262" s="72"/>
      <c r="AQ262" s="72"/>
      <c r="AR262" s="72"/>
      <c r="AS262" s="72"/>
      <c r="AT262" s="72"/>
      <c r="AU262" s="72"/>
      <c r="AV262" s="72"/>
      <c r="AW262" s="72"/>
      <c r="AX262" s="72"/>
      <c r="AY262" s="72"/>
      <c r="AZ262" s="72"/>
      <c r="BA262" s="72"/>
      <c r="BB262" s="72"/>
      <c r="BC262" s="72"/>
      <c r="BD262" s="72"/>
      <c r="BE262" s="72"/>
      <c r="BF262" s="72"/>
      <c r="BG262" s="72"/>
      <c r="BH262" s="72"/>
      <c r="BI262" s="72"/>
      <c r="BJ262" s="72"/>
      <c r="BK262" s="72"/>
      <c r="BL262" s="72"/>
      <c r="BM262" s="72"/>
      <c r="BN262" s="72"/>
      <c r="BO262" s="72"/>
    </row>
    <row r="263" ht="15.75" customHeight="1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  <c r="AL263" s="72"/>
      <c r="AM263" s="72"/>
      <c r="AN263" s="72"/>
      <c r="AO263" s="72"/>
      <c r="AP263" s="72"/>
      <c r="AQ263" s="72"/>
      <c r="AR263" s="72"/>
      <c r="AS263" s="72"/>
      <c r="AT263" s="72"/>
      <c r="AU263" s="72"/>
      <c r="AV263" s="72"/>
      <c r="AW263" s="72"/>
      <c r="AX263" s="72"/>
      <c r="AY263" s="72"/>
      <c r="AZ263" s="72"/>
      <c r="BA263" s="72"/>
      <c r="BB263" s="72"/>
      <c r="BC263" s="72"/>
      <c r="BD263" s="72"/>
      <c r="BE263" s="72"/>
      <c r="BF263" s="72"/>
      <c r="BG263" s="72"/>
      <c r="BH263" s="72"/>
      <c r="BI263" s="72"/>
      <c r="BJ263" s="72"/>
      <c r="BK263" s="72"/>
      <c r="BL263" s="72"/>
      <c r="BM263" s="72"/>
      <c r="BN263" s="72"/>
      <c r="BO263" s="72"/>
    </row>
    <row r="264" ht="15.75" customHeight="1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  <c r="AL264" s="72"/>
      <c r="AM264" s="72"/>
      <c r="AN264" s="72"/>
      <c r="AO264" s="72"/>
      <c r="AP264" s="72"/>
      <c r="AQ264" s="72"/>
      <c r="AR264" s="72"/>
      <c r="AS264" s="72"/>
      <c r="AT264" s="72"/>
      <c r="AU264" s="72"/>
      <c r="AV264" s="72"/>
      <c r="AW264" s="72"/>
      <c r="AX264" s="72"/>
      <c r="AY264" s="72"/>
      <c r="AZ264" s="72"/>
      <c r="BA264" s="72"/>
      <c r="BB264" s="72"/>
      <c r="BC264" s="72"/>
      <c r="BD264" s="72"/>
      <c r="BE264" s="72"/>
      <c r="BF264" s="72"/>
      <c r="BG264" s="72"/>
      <c r="BH264" s="72"/>
      <c r="BI264" s="72"/>
      <c r="BJ264" s="72"/>
      <c r="BK264" s="72"/>
      <c r="BL264" s="72"/>
      <c r="BM264" s="72"/>
      <c r="BN264" s="72"/>
      <c r="BO264" s="72"/>
    </row>
    <row r="265" ht="15.75" customHeight="1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  <c r="AL265" s="72"/>
      <c r="AM265" s="72"/>
      <c r="AN265" s="72"/>
      <c r="AO265" s="72"/>
      <c r="AP265" s="72"/>
      <c r="AQ265" s="72"/>
      <c r="AR265" s="72"/>
      <c r="AS265" s="72"/>
      <c r="AT265" s="72"/>
      <c r="AU265" s="72"/>
      <c r="AV265" s="72"/>
      <c r="AW265" s="72"/>
      <c r="AX265" s="72"/>
      <c r="AY265" s="72"/>
      <c r="AZ265" s="72"/>
      <c r="BA265" s="72"/>
      <c r="BB265" s="72"/>
      <c r="BC265" s="72"/>
      <c r="BD265" s="72"/>
      <c r="BE265" s="72"/>
      <c r="BF265" s="72"/>
      <c r="BG265" s="72"/>
      <c r="BH265" s="72"/>
      <c r="BI265" s="72"/>
      <c r="BJ265" s="72"/>
      <c r="BK265" s="72"/>
      <c r="BL265" s="72"/>
      <c r="BM265" s="72"/>
      <c r="BN265" s="72"/>
      <c r="BO265" s="72"/>
    </row>
    <row r="266" ht="15.75" customHeight="1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  <c r="AL266" s="72"/>
      <c r="AM266" s="72"/>
      <c r="AN266" s="72"/>
      <c r="AO266" s="72"/>
      <c r="AP266" s="72"/>
      <c r="AQ266" s="72"/>
      <c r="AR266" s="72"/>
      <c r="AS266" s="72"/>
      <c r="AT266" s="72"/>
      <c r="AU266" s="72"/>
      <c r="AV266" s="72"/>
      <c r="AW266" s="72"/>
      <c r="AX266" s="72"/>
      <c r="AY266" s="72"/>
      <c r="AZ266" s="72"/>
      <c r="BA266" s="72"/>
      <c r="BB266" s="72"/>
      <c r="BC266" s="72"/>
      <c r="BD266" s="72"/>
      <c r="BE266" s="72"/>
      <c r="BF266" s="72"/>
      <c r="BG266" s="72"/>
      <c r="BH266" s="72"/>
      <c r="BI266" s="72"/>
      <c r="BJ266" s="72"/>
      <c r="BK266" s="72"/>
      <c r="BL266" s="72"/>
      <c r="BM266" s="72"/>
      <c r="BN266" s="72"/>
      <c r="BO266" s="72"/>
    </row>
    <row r="267" ht="15.75" customHeight="1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  <c r="AL267" s="72"/>
      <c r="AM267" s="72"/>
      <c r="AN267" s="72"/>
      <c r="AO267" s="72"/>
      <c r="AP267" s="72"/>
      <c r="AQ267" s="72"/>
      <c r="AR267" s="72"/>
      <c r="AS267" s="72"/>
      <c r="AT267" s="72"/>
      <c r="AU267" s="72"/>
      <c r="AV267" s="72"/>
      <c r="AW267" s="72"/>
      <c r="AX267" s="72"/>
      <c r="AY267" s="72"/>
      <c r="AZ267" s="72"/>
      <c r="BA267" s="72"/>
      <c r="BB267" s="72"/>
      <c r="BC267" s="72"/>
      <c r="BD267" s="72"/>
      <c r="BE267" s="72"/>
      <c r="BF267" s="72"/>
      <c r="BG267" s="72"/>
      <c r="BH267" s="72"/>
      <c r="BI267" s="72"/>
      <c r="BJ267" s="72"/>
      <c r="BK267" s="72"/>
      <c r="BL267" s="72"/>
      <c r="BM267" s="72"/>
      <c r="BN267" s="72"/>
      <c r="BO267" s="72"/>
    </row>
    <row r="268" ht="15.75" customHeight="1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  <c r="AL268" s="72"/>
      <c r="AM268" s="72"/>
      <c r="AN268" s="72"/>
      <c r="AO268" s="72"/>
      <c r="AP268" s="72"/>
      <c r="AQ268" s="72"/>
      <c r="AR268" s="72"/>
      <c r="AS268" s="72"/>
      <c r="AT268" s="72"/>
      <c r="AU268" s="72"/>
      <c r="AV268" s="72"/>
      <c r="AW268" s="72"/>
      <c r="AX268" s="72"/>
      <c r="AY268" s="72"/>
      <c r="AZ268" s="72"/>
      <c r="BA268" s="72"/>
      <c r="BB268" s="72"/>
      <c r="BC268" s="72"/>
      <c r="BD268" s="72"/>
      <c r="BE268" s="72"/>
      <c r="BF268" s="72"/>
      <c r="BG268" s="72"/>
      <c r="BH268" s="72"/>
      <c r="BI268" s="72"/>
      <c r="BJ268" s="72"/>
      <c r="BK268" s="72"/>
      <c r="BL268" s="72"/>
      <c r="BM268" s="72"/>
      <c r="BN268" s="72"/>
      <c r="BO268" s="72"/>
    </row>
    <row r="269" ht="15.75" customHeight="1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  <c r="AL269" s="72"/>
      <c r="AM269" s="72"/>
      <c r="AN269" s="72"/>
      <c r="AO269" s="72"/>
      <c r="AP269" s="72"/>
      <c r="AQ269" s="72"/>
      <c r="AR269" s="72"/>
      <c r="AS269" s="72"/>
      <c r="AT269" s="72"/>
      <c r="AU269" s="72"/>
      <c r="AV269" s="72"/>
      <c r="AW269" s="72"/>
      <c r="AX269" s="72"/>
      <c r="AY269" s="72"/>
      <c r="AZ269" s="72"/>
      <c r="BA269" s="72"/>
      <c r="BB269" s="72"/>
      <c r="BC269" s="72"/>
      <c r="BD269" s="72"/>
      <c r="BE269" s="72"/>
      <c r="BF269" s="72"/>
      <c r="BG269" s="72"/>
      <c r="BH269" s="72"/>
      <c r="BI269" s="72"/>
      <c r="BJ269" s="72"/>
      <c r="BK269" s="72"/>
      <c r="BL269" s="72"/>
      <c r="BM269" s="72"/>
      <c r="BN269" s="72"/>
      <c r="BO269" s="72"/>
    </row>
    <row r="270" ht="15.75" customHeight="1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  <c r="AL270" s="72"/>
      <c r="AM270" s="72"/>
      <c r="AN270" s="72"/>
      <c r="AO270" s="72"/>
      <c r="AP270" s="72"/>
      <c r="AQ270" s="72"/>
      <c r="AR270" s="72"/>
      <c r="AS270" s="72"/>
      <c r="AT270" s="72"/>
      <c r="AU270" s="72"/>
      <c r="AV270" s="72"/>
      <c r="AW270" s="72"/>
      <c r="AX270" s="72"/>
      <c r="AY270" s="72"/>
      <c r="AZ270" s="72"/>
      <c r="BA270" s="72"/>
      <c r="BB270" s="72"/>
      <c r="BC270" s="72"/>
      <c r="BD270" s="72"/>
      <c r="BE270" s="72"/>
      <c r="BF270" s="72"/>
      <c r="BG270" s="72"/>
      <c r="BH270" s="72"/>
      <c r="BI270" s="72"/>
      <c r="BJ270" s="72"/>
      <c r="BK270" s="72"/>
      <c r="BL270" s="72"/>
      <c r="BM270" s="72"/>
      <c r="BN270" s="72"/>
      <c r="BO270" s="72"/>
    </row>
    <row r="271" ht="15.75" customHeight="1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  <c r="AL271" s="72"/>
      <c r="AM271" s="72"/>
      <c r="AN271" s="72"/>
      <c r="AO271" s="72"/>
      <c r="AP271" s="72"/>
      <c r="AQ271" s="72"/>
      <c r="AR271" s="72"/>
      <c r="AS271" s="72"/>
      <c r="AT271" s="72"/>
      <c r="AU271" s="72"/>
      <c r="AV271" s="72"/>
      <c r="AW271" s="72"/>
      <c r="AX271" s="72"/>
      <c r="AY271" s="72"/>
      <c r="AZ271" s="72"/>
      <c r="BA271" s="72"/>
      <c r="BB271" s="72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</row>
    <row r="272" ht="15.75" customHeight="1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  <c r="AL272" s="72"/>
      <c r="AM272" s="72"/>
      <c r="AN272" s="72"/>
      <c r="AO272" s="72"/>
      <c r="AP272" s="72"/>
      <c r="AQ272" s="72"/>
      <c r="AR272" s="72"/>
      <c r="AS272" s="72"/>
      <c r="AT272" s="72"/>
      <c r="AU272" s="72"/>
      <c r="AV272" s="72"/>
      <c r="AW272" s="72"/>
      <c r="AX272" s="72"/>
      <c r="AY272" s="72"/>
      <c r="AZ272" s="72"/>
      <c r="BA272" s="72"/>
      <c r="BB272" s="72"/>
      <c r="BC272" s="72"/>
      <c r="BD272" s="72"/>
      <c r="BE272" s="72"/>
      <c r="BF272" s="72"/>
      <c r="BG272" s="72"/>
      <c r="BH272" s="72"/>
      <c r="BI272" s="72"/>
      <c r="BJ272" s="72"/>
      <c r="BK272" s="72"/>
      <c r="BL272" s="72"/>
      <c r="BM272" s="72"/>
      <c r="BN272" s="72"/>
      <c r="BO272" s="72"/>
    </row>
    <row r="273" ht="15.75" customHeight="1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  <c r="AL273" s="72"/>
      <c r="AM273" s="72"/>
      <c r="AN273" s="72"/>
      <c r="AO273" s="72"/>
      <c r="AP273" s="72"/>
      <c r="AQ273" s="72"/>
      <c r="AR273" s="72"/>
      <c r="AS273" s="72"/>
      <c r="AT273" s="72"/>
      <c r="AU273" s="72"/>
      <c r="AV273" s="72"/>
      <c r="AW273" s="72"/>
      <c r="AX273" s="72"/>
      <c r="AY273" s="72"/>
      <c r="AZ273" s="72"/>
      <c r="BA273" s="72"/>
      <c r="BB273" s="72"/>
      <c r="BC273" s="72"/>
      <c r="BD273" s="72"/>
      <c r="BE273" s="72"/>
      <c r="BF273" s="72"/>
      <c r="BG273" s="72"/>
      <c r="BH273" s="72"/>
      <c r="BI273" s="72"/>
      <c r="BJ273" s="72"/>
      <c r="BK273" s="72"/>
      <c r="BL273" s="72"/>
      <c r="BM273" s="72"/>
      <c r="BN273" s="72"/>
      <c r="BO273" s="72"/>
    </row>
    <row r="274" ht="15.75" customHeight="1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  <c r="AL274" s="72"/>
      <c r="AM274" s="72"/>
      <c r="AN274" s="72"/>
      <c r="AO274" s="72"/>
      <c r="AP274" s="72"/>
      <c r="AQ274" s="72"/>
      <c r="AR274" s="72"/>
      <c r="AS274" s="72"/>
      <c r="AT274" s="72"/>
      <c r="AU274" s="72"/>
      <c r="AV274" s="72"/>
      <c r="AW274" s="72"/>
      <c r="AX274" s="72"/>
      <c r="AY274" s="72"/>
      <c r="AZ274" s="72"/>
      <c r="BA274" s="72"/>
      <c r="BB274" s="72"/>
      <c r="BC274" s="72"/>
      <c r="BD274" s="72"/>
      <c r="BE274" s="72"/>
      <c r="BF274" s="72"/>
      <c r="BG274" s="72"/>
      <c r="BH274" s="72"/>
      <c r="BI274" s="72"/>
      <c r="BJ274" s="72"/>
      <c r="BK274" s="72"/>
      <c r="BL274" s="72"/>
      <c r="BM274" s="72"/>
      <c r="BN274" s="72"/>
      <c r="BO274" s="72"/>
    </row>
    <row r="275" ht="15.75" customHeight="1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  <c r="AL275" s="72"/>
      <c r="AM275" s="72"/>
      <c r="AN275" s="72"/>
      <c r="AO275" s="72"/>
      <c r="AP275" s="72"/>
      <c r="AQ275" s="72"/>
      <c r="AR275" s="72"/>
      <c r="AS275" s="72"/>
      <c r="AT275" s="72"/>
      <c r="AU275" s="72"/>
      <c r="AV275" s="72"/>
      <c r="AW275" s="72"/>
      <c r="AX275" s="72"/>
      <c r="AY275" s="72"/>
      <c r="AZ275" s="72"/>
      <c r="BA275" s="72"/>
      <c r="BB275" s="72"/>
      <c r="BC275" s="72"/>
      <c r="BD275" s="72"/>
      <c r="BE275" s="72"/>
      <c r="BF275" s="72"/>
      <c r="BG275" s="72"/>
      <c r="BH275" s="72"/>
      <c r="BI275" s="72"/>
      <c r="BJ275" s="72"/>
      <c r="BK275" s="72"/>
      <c r="BL275" s="72"/>
      <c r="BM275" s="72"/>
      <c r="BN275" s="72"/>
      <c r="BO275" s="72"/>
    </row>
    <row r="276" ht="15.75" customHeight="1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  <c r="AR276" s="72"/>
      <c r="AS276" s="72"/>
      <c r="AT276" s="72"/>
      <c r="AU276" s="72"/>
      <c r="AV276" s="72"/>
      <c r="AW276" s="72"/>
      <c r="AX276" s="72"/>
      <c r="AY276" s="72"/>
      <c r="AZ276" s="72"/>
      <c r="BA276" s="72"/>
      <c r="BB276" s="72"/>
      <c r="BC276" s="72"/>
      <c r="BD276" s="72"/>
      <c r="BE276" s="72"/>
      <c r="BF276" s="72"/>
      <c r="BG276" s="72"/>
      <c r="BH276" s="72"/>
      <c r="BI276" s="72"/>
      <c r="BJ276" s="72"/>
      <c r="BK276" s="72"/>
      <c r="BL276" s="72"/>
      <c r="BM276" s="72"/>
      <c r="BN276" s="72"/>
      <c r="BO276" s="72"/>
    </row>
    <row r="277" ht="15.75" customHeight="1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  <c r="AL277" s="72"/>
      <c r="AM277" s="72"/>
      <c r="AN277" s="72"/>
      <c r="AO277" s="72"/>
      <c r="AP277" s="72"/>
      <c r="AQ277" s="72"/>
      <c r="AR277" s="72"/>
      <c r="AS277" s="72"/>
      <c r="AT277" s="72"/>
      <c r="AU277" s="72"/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  <c r="BG277" s="72"/>
      <c r="BH277" s="72"/>
      <c r="BI277" s="72"/>
      <c r="BJ277" s="72"/>
      <c r="BK277" s="72"/>
      <c r="BL277" s="72"/>
      <c r="BM277" s="72"/>
      <c r="BN277" s="72"/>
      <c r="BO277" s="72"/>
    </row>
    <row r="278" ht="15.75" customHeight="1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  <c r="AQ278" s="72"/>
      <c r="AR278" s="72"/>
      <c r="AS278" s="72"/>
      <c r="AT278" s="72"/>
      <c r="AU278" s="72"/>
      <c r="AV278" s="72"/>
      <c r="AW278" s="72"/>
      <c r="AX278" s="72"/>
      <c r="AY278" s="72"/>
      <c r="AZ278" s="72"/>
      <c r="BA278" s="72"/>
      <c r="BB278" s="72"/>
      <c r="BC278" s="72"/>
      <c r="BD278" s="72"/>
      <c r="BE278" s="72"/>
      <c r="BF278" s="72"/>
      <c r="BG278" s="72"/>
      <c r="BH278" s="72"/>
      <c r="BI278" s="72"/>
      <c r="BJ278" s="72"/>
      <c r="BK278" s="72"/>
      <c r="BL278" s="72"/>
      <c r="BM278" s="72"/>
      <c r="BN278" s="72"/>
      <c r="BO278" s="72"/>
    </row>
    <row r="279" ht="15.75" customHeight="1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  <c r="AL279" s="72"/>
      <c r="AM279" s="72"/>
      <c r="AN279" s="72"/>
      <c r="AO279" s="72"/>
      <c r="AP279" s="72"/>
      <c r="AQ279" s="72"/>
      <c r="AR279" s="72"/>
      <c r="AS279" s="72"/>
      <c r="AT279" s="72"/>
      <c r="AU279" s="72"/>
      <c r="AV279" s="72"/>
      <c r="AW279" s="72"/>
      <c r="AX279" s="72"/>
      <c r="AY279" s="72"/>
      <c r="AZ279" s="72"/>
      <c r="BA279" s="72"/>
      <c r="BB279" s="72"/>
      <c r="BC279" s="72"/>
      <c r="BD279" s="72"/>
      <c r="BE279" s="72"/>
      <c r="BF279" s="72"/>
      <c r="BG279" s="72"/>
      <c r="BH279" s="72"/>
      <c r="BI279" s="72"/>
      <c r="BJ279" s="72"/>
      <c r="BK279" s="72"/>
      <c r="BL279" s="72"/>
      <c r="BM279" s="72"/>
      <c r="BN279" s="72"/>
      <c r="BO279" s="72"/>
    </row>
    <row r="280" ht="15.75" customHeight="1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  <c r="AL280" s="72"/>
      <c r="AM280" s="72"/>
      <c r="AN280" s="72"/>
      <c r="AO280" s="72"/>
      <c r="AP280" s="72"/>
      <c r="AQ280" s="72"/>
      <c r="AR280" s="72"/>
      <c r="AS280" s="72"/>
      <c r="AT280" s="72"/>
      <c r="AU280" s="72"/>
      <c r="AV280" s="72"/>
      <c r="AW280" s="72"/>
      <c r="AX280" s="72"/>
      <c r="AY280" s="72"/>
      <c r="AZ280" s="72"/>
      <c r="BA280" s="72"/>
      <c r="BB280" s="72"/>
      <c r="BC280" s="72"/>
      <c r="BD280" s="72"/>
      <c r="BE280" s="72"/>
      <c r="BF280" s="72"/>
      <c r="BG280" s="72"/>
      <c r="BH280" s="72"/>
      <c r="BI280" s="72"/>
      <c r="BJ280" s="72"/>
      <c r="BK280" s="72"/>
      <c r="BL280" s="72"/>
      <c r="BM280" s="72"/>
      <c r="BN280" s="72"/>
      <c r="BO280" s="72"/>
    </row>
    <row r="281" ht="15.75" customHeight="1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  <c r="AL281" s="72"/>
      <c r="AM281" s="72"/>
      <c r="AN281" s="72"/>
      <c r="AO281" s="72"/>
      <c r="AP281" s="72"/>
      <c r="AQ281" s="72"/>
      <c r="AR281" s="72"/>
      <c r="AS281" s="72"/>
      <c r="AT281" s="72"/>
      <c r="AU281" s="72"/>
      <c r="AV281" s="72"/>
      <c r="AW281" s="72"/>
      <c r="AX281" s="72"/>
      <c r="AY281" s="72"/>
      <c r="AZ281" s="72"/>
      <c r="BA281" s="72"/>
      <c r="BB281" s="72"/>
      <c r="BC281" s="72"/>
      <c r="BD281" s="72"/>
      <c r="BE281" s="72"/>
      <c r="BF281" s="72"/>
      <c r="BG281" s="72"/>
      <c r="BH281" s="72"/>
      <c r="BI281" s="72"/>
      <c r="BJ281" s="72"/>
      <c r="BK281" s="72"/>
      <c r="BL281" s="72"/>
      <c r="BM281" s="72"/>
      <c r="BN281" s="72"/>
      <c r="BO281" s="72"/>
    </row>
    <row r="282" ht="15.75" customHeight="1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  <c r="AQ282" s="72"/>
      <c r="AR282" s="72"/>
      <c r="AS282" s="72"/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72"/>
      <c r="BF282" s="72"/>
      <c r="BG282" s="72"/>
      <c r="BH282" s="72"/>
      <c r="BI282" s="72"/>
      <c r="BJ282" s="72"/>
      <c r="BK282" s="72"/>
      <c r="BL282" s="72"/>
      <c r="BM282" s="72"/>
      <c r="BN282" s="72"/>
      <c r="BO282" s="72"/>
    </row>
    <row r="283" ht="15.75" customHeight="1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  <c r="AL283" s="72"/>
      <c r="AM283" s="72"/>
      <c r="AN283" s="72"/>
      <c r="AO283" s="72"/>
      <c r="AP283" s="72"/>
      <c r="AQ283" s="72"/>
      <c r="AR283" s="72"/>
      <c r="AS283" s="72"/>
      <c r="AT283" s="72"/>
      <c r="AU283" s="72"/>
      <c r="AV283" s="72"/>
      <c r="AW283" s="72"/>
      <c r="AX283" s="72"/>
      <c r="AY283" s="72"/>
      <c r="AZ283" s="72"/>
      <c r="BA283" s="72"/>
      <c r="BB283" s="72"/>
      <c r="BC283" s="72"/>
      <c r="BD283" s="72"/>
      <c r="BE283" s="72"/>
      <c r="BF283" s="72"/>
      <c r="BG283" s="72"/>
      <c r="BH283" s="72"/>
      <c r="BI283" s="72"/>
      <c r="BJ283" s="72"/>
      <c r="BK283" s="72"/>
      <c r="BL283" s="72"/>
      <c r="BM283" s="72"/>
      <c r="BN283" s="72"/>
      <c r="BO283" s="72"/>
    </row>
    <row r="284" ht="15.75" customHeight="1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  <c r="AL284" s="72"/>
      <c r="AM284" s="72"/>
      <c r="AN284" s="72"/>
      <c r="AO284" s="72"/>
      <c r="AP284" s="72"/>
      <c r="AQ284" s="72"/>
      <c r="AR284" s="72"/>
      <c r="AS284" s="72"/>
      <c r="AT284" s="72"/>
      <c r="AU284" s="72"/>
      <c r="AV284" s="72"/>
      <c r="AW284" s="72"/>
      <c r="AX284" s="72"/>
      <c r="AY284" s="72"/>
      <c r="AZ284" s="72"/>
      <c r="BA284" s="72"/>
      <c r="BB284" s="72"/>
      <c r="BC284" s="72"/>
      <c r="BD284" s="72"/>
      <c r="BE284" s="72"/>
      <c r="BF284" s="72"/>
      <c r="BG284" s="72"/>
      <c r="BH284" s="72"/>
      <c r="BI284" s="72"/>
      <c r="BJ284" s="72"/>
      <c r="BK284" s="72"/>
      <c r="BL284" s="72"/>
      <c r="BM284" s="72"/>
      <c r="BN284" s="72"/>
      <c r="BO284" s="72"/>
    </row>
    <row r="285" ht="15.75" customHeight="1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  <c r="AL285" s="72"/>
      <c r="AM285" s="72"/>
      <c r="AN285" s="72"/>
      <c r="AO285" s="72"/>
      <c r="AP285" s="72"/>
      <c r="AQ285" s="72"/>
      <c r="AR285" s="72"/>
      <c r="AS285" s="72"/>
      <c r="AT285" s="72"/>
      <c r="AU285" s="72"/>
      <c r="AV285" s="72"/>
      <c r="AW285" s="72"/>
      <c r="AX285" s="72"/>
      <c r="AY285" s="72"/>
      <c r="AZ285" s="72"/>
      <c r="BA285" s="72"/>
      <c r="BB285" s="72"/>
      <c r="BC285" s="72"/>
      <c r="BD285" s="72"/>
      <c r="BE285" s="72"/>
      <c r="BF285" s="72"/>
      <c r="BG285" s="72"/>
      <c r="BH285" s="72"/>
      <c r="BI285" s="72"/>
      <c r="BJ285" s="72"/>
      <c r="BK285" s="72"/>
      <c r="BL285" s="72"/>
      <c r="BM285" s="72"/>
      <c r="BN285" s="72"/>
      <c r="BO285" s="72"/>
    </row>
    <row r="286" ht="15.75" customHeight="1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  <c r="AL286" s="72"/>
      <c r="AM286" s="72"/>
      <c r="AN286" s="72"/>
      <c r="AO286" s="72"/>
      <c r="AP286" s="72"/>
      <c r="AQ286" s="72"/>
      <c r="AR286" s="72"/>
      <c r="AS286" s="72"/>
      <c r="AT286" s="72"/>
      <c r="AU286" s="72"/>
      <c r="AV286" s="72"/>
      <c r="AW286" s="72"/>
      <c r="AX286" s="72"/>
      <c r="AY286" s="72"/>
      <c r="AZ286" s="72"/>
      <c r="BA286" s="72"/>
      <c r="BB286" s="72"/>
      <c r="BC286" s="72"/>
      <c r="BD286" s="72"/>
      <c r="BE286" s="72"/>
      <c r="BF286" s="72"/>
      <c r="BG286" s="72"/>
      <c r="BH286" s="72"/>
      <c r="BI286" s="72"/>
      <c r="BJ286" s="72"/>
      <c r="BK286" s="72"/>
      <c r="BL286" s="72"/>
      <c r="BM286" s="72"/>
      <c r="BN286" s="72"/>
      <c r="BO286" s="72"/>
    </row>
    <row r="287" ht="15.75" customHeight="1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  <c r="AL287" s="72"/>
      <c r="AM287" s="72"/>
      <c r="AN287" s="72"/>
      <c r="AO287" s="72"/>
      <c r="AP287" s="72"/>
      <c r="AQ287" s="72"/>
      <c r="AR287" s="72"/>
      <c r="AS287" s="72"/>
      <c r="AT287" s="72"/>
      <c r="AU287" s="72"/>
      <c r="AV287" s="72"/>
      <c r="AW287" s="72"/>
      <c r="AX287" s="72"/>
      <c r="AY287" s="72"/>
      <c r="AZ287" s="72"/>
      <c r="BA287" s="72"/>
      <c r="BB287" s="72"/>
      <c r="BC287" s="72"/>
      <c r="BD287" s="72"/>
      <c r="BE287" s="72"/>
      <c r="BF287" s="72"/>
      <c r="BG287" s="72"/>
      <c r="BH287" s="72"/>
      <c r="BI287" s="72"/>
      <c r="BJ287" s="72"/>
      <c r="BK287" s="72"/>
      <c r="BL287" s="72"/>
      <c r="BM287" s="72"/>
      <c r="BN287" s="72"/>
      <c r="BO287" s="72"/>
    </row>
    <row r="288" ht="15.75" customHeight="1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  <c r="AL288" s="72"/>
      <c r="AM288" s="72"/>
      <c r="AN288" s="72"/>
      <c r="AO288" s="72"/>
      <c r="AP288" s="72"/>
      <c r="AQ288" s="72"/>
      <c r="AR288" s="72"/>
      <c r="AS288" s="72"/>
      <c r="AT288" s="72"/>
      <c r="AU288" s="72"/>
      <c r="AV288" s="72"/>
      <c r="AW288" s="72"/>
      <c r="AX288" s="72"/>
      <c r="AY288" s="72"/>
      <c r="AZ288" s="72"/>
      <c r="BA288" s="72"/>
      <c r="BB288" s="72"/>
      <c r="BC288" s="72"/>
      <c r="BD288" s="72"/>
      <c r="BE288" s="72"/>
      <c r="BF288" s="72"/>
      <c r="BG288" s="72"/>
      <c r="BH288" s="72"/>
      <c r="BI288" s="72"/>
      <c r="BJ288" s="72"/>
      <c r="BK288" s="72"/>
      <c r="BL288" s="72"/>
      <c r="BM288" s="72"/>
      <c r="BN288" s="72"/>
      <c r="BO288" s="72"/>
    </row>
    <row r="289" ht="15.75" customHeight="1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  <c r="AL289" s="72"/>
      <c r="AM289" s="72"/>
      <c r="AN289" s="72"/>
      <c r="AO289" s="72"/>
      <c r="AP289" s="72"/>
      <c r="AQ289" s="72"/>
      <c r="AR289" s="72"/>
      <c r="AS289" s="72"/>
      <c r="AT289" s="72"/>
      <c r="AU289" s="72"/>
      <c r="AV289" s="72"/>
      <c r="AW289" s="72"/>
      <c r="AX289" s="72"/>
      <c r="AY289" s="72"/>
      <c r="AZ289" s="72"/>
      <c r="BA289" s="72"/>
      <c r="BB289" s="72"/>
      <c r="BC289" s="72"/>
      <c r="BD289" s="72"/>
      <c r="BE289" s="72"/>
      <c r="BF289" s="72"/>
      <c r="BG289" s="72"/>
      <c r="BH289" s="72"/>
      <c r="BI289" s="72"/>
      <c r="BJ289" s="72"/>
      <c r="BK289" s="72"/>
      <c r="BL289" s="72"/>
      <c r="BM289" s="72"/>
      <c r="BN289" s="72"/>
      <c r="BO289" s="72"/>
    </row>
    <row r="290" ht="15.75" customHeight="1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  <c r="AL290" s="72"/>
      <c r="AM290" s="72"/>
      <c r="AN290" s="72"/>
      <c r="AO290" s="72"/>
      <c r="AP290" s="72"/>
      <c r="AQ290" s="72"/>
      <c r="AR290" s="72"/>
      <c r="AS290" s="72"/>
      <c r="AT290" s="72"/>
      <c r="AU290" s="72"/>
      <c r="AV290" s="72"/>
      <c r="AW290" s="72"/>
      <c r="AX290" s="72"/>
      <c r="AY290" s="72"/>
      <c r="AZ290" s="72"/>
      <c r="BA290" s="72"/>
      <c r="BB290" s="72"/>
      <c r="BC290" s="72"/>
      <c r="BD290" s="72"/>
      <c r="BE290" s="72"/>
      <c r="BF290" s="72"/>
      <c r="BG290" s="72"/>
      <c r="BH290" s="72"/>
      <c r="BI290" s="72"/>
      <c r="BJ290" s="72"/>
      <c r="BK290" s="72"/>
      <c r="BL290" s="72"/>
      <c r="BM290" s="72"/>
      <c r="BN290" s="72"/>
      <c r="BO290" s="72"/>
    </row>
    <row r="291" ht="15.75" customHeight="1">
      <c r="B291" s="72"/>
      <c r="C291" s="72"/>
      <c r="D291" s="72"/>
      <c r="E291" s="72"/>
      <c r="F291" s="72"/>
    </row>
    <row r="292" ht="15.75" customHeight="1">
      <c r="B292" s="72"/>
      <c r="C292" s="72"/>
      <c r="D292" s="72"/>
    </row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58">
    <mergeCell ref="AR15:AR16"/>
    <mergeCell ref="AS15:AS16"/>
    <mergeCell ref="AT15:AT16"/>
    <mergeCell ref="AU15:AU16"/>
    <mergeCell ref="AR17:AR18"/>
    <mergeCell ref="AS17:AS18"/>
    <mergeCell ref="AT17:AT18"/>
    <mergeCell ref="AU17:AU18"/>
    <mergeCell ref="AR19:AR20"/>
    <mergeCell ref="AS19:AS20"/>
    <mergeCell ref="AT19:AT20"/>
    <mergeCell ref="AU19:AU20"/>
    <mergeCell ref="AO13:AO20"/>
    <mergeCell ref="AP13:AP20"/>
    <mergeCell ref="AQ13:AQ20"/>
    <mergeCell ref="AR13:AR14"/>
    <mergeCell ref="AS13:AS14"/>
    <mergeCell ref="AT13:AT14"/>
    <mergeCell ref="AU13:AU14"/>
    <mergeCell ref="O13:O16"/>
    <mergeCell ref="O17:O20"/>
    <mergeCell ref="P17:P20"/>
    <mergeCell ref="Q17:Q20"/>
    <mergeCell ref="R17:R18"/>
    <mergeCell ref="R19:R20"/>
    <mergeCell ref="M13:M20"/>
    <mergeCell ref="N13:N20"/>
    <mergeCell ref="P13:P16"/>
    <mergeCell ref="Q13:Q16"/>
    <mergeCell ref="R13:R14"/>
    <mergeCell ref="S13:S20"/>
    <mergeCell ref="R15:R16"/>
    <mergeCell ref="H19:H20"/>
    <mergeCell ref="I19:I20"/>
    <mergeCell ref="H11:H12"/>
    <mergeCell ref="I11:I12"/>
    <mergeCell ref="H13:H14"/>
    <mergeCell ref="I13:I14"/>
    <mergeCell ref="J13:J20"/>
    <mergeCell ref="K13:K20"/>
    <mergeCell ref="L13:L20"/>
    <mergeCell ref="T13:T20"/>
    <mergeCell ref="U13:U20"/>
    <mergeCell ref="V13:V20"/>
    <mergeCell ref="W13:W20"/>
    <mergeCell ref="X13:X20"/>
    <mergeCell ref="Y13:Y20"/>
    <mergeCell ref="Z13:Z20"/>
    <mergeCell ref="AA13:AA20"/>
    <mergeCell ref="AB13:AB20"/>
    <mergeCell ref="AC13:AC20"/>
    <mergeCell ref="AD13:AD20"/>
    <mergeCell ref="AE13:AE20"/>
    <mergeCell ref="AF13:AF20"/>
    <mergeCell ref="AG13:AG20"/>
    <mergeCell ref="AH13:AH20"/>
    <mergeCell ref="AI13:AI20"/>
    <mergeCell ref="AJ13:AJ20"/>
    <mergeCell ref="AK13:AK20"/>
    <mergeCell ref="AL13:AL20"/>
    <mergeCell ref="AM13:AM20"/>
    <mergeCell ref="AN13:AN20"/>
    <mergeCell ref="H15:H16"/>
    <mergeCell ref="I15:I16"/>
    <mergeCell ref="H17:H18"/>
    <mergeCell ref="I17:I18"/>
    <mergeCell ref="AW17:AW18"/>
    <mergeCell ref="AX17:AX18"/>
    <mergeCell ref="AV19:AV20"/>
    <mergeCell ref="AW19:AW20"/>
    <mergeCell ref="AX19:AX20"/>
    <mergeCell ref="AV13:AV14"/>
    <mergeCell ref="AW13:AW14"/>
    <mergeCell ref="AX13:AX14"/>
    <mergeCell ref="AV15:AV16"/>
    <mergeCell ref="AW15:AW16"/>
    <mergeCell ref="AX15:AX16"/>
    <mergeCell ref="AV17:AV18"/>
    <mergeCell ref="C1:C2"/>
    <mergeCell ref="C5:C6"/>
    <mergeCell ref="D5:D6"/>
    <mergeCell ref="C7:C8"/>
    <mergeCell ref="D7:D8"/>
    <mergeCell ref="G5:G6"/>
    <mergeCell ref="G7:G8"/>
    <mergeCell ref="C9:C10"/>
    <mergeCell ref="D9:D10"/>
    <mergeCell ref="H7:H8"/>
    <mergeCell ref="G9:G10"/>
    <mergeCell ref="H9:H10"/>
    <mergeCell ref="C11:C12"/>
    <mergeCell ref="D11:D12"/>
    <mergeCell ref="F1:F2"/>
    <mergeCell ref="F3:F12"/>
    <mergeCell ref="I3:I10"/>
    <mergeCell ref="J3:J12"/>
    <mergeCell ref="K3:K12"/>
    <mergeCell ref="L3:L12"/>
    <mergeCell ref="H5:H6"/>
    <mergeCell ref="E29:E30"/>
    <mergeCell ref="G29:G30"/>
    <mergeCell ref="H31:H32"/>
    <mergeCell ref="I31:I32"/>
    <mergeCell ref="G33:G34"/>
    <mergeCell ref="H33:H34"/>
    <mergeCell ref="E19:E20"/>
    <mergeCell ref="H21:H22"/>
    <mergeCell ref="I21:I22"/>
    <mergeCell ref="J21:J34"/>
    <mergeCell ref="K21:K34"/>
    <mergeCell ref="L21:L34"/>
    <mergeCell ref="I23:I24"/>
    <mergeCell ref="I33:I34"/>
    <mergeCell ref="G23:G24"/>
    <mergeCell ref="H23:H24"/>
    <mergeCell ref="D19:D20"/>
    <mergeCell ref="D25:D26"/>
    <mergeCell ref="D27:D28"/>
    <mergeCell ref="D29:D30"/>
    <mergeCell ref="E25:E26"/>
    <mergeCell ref="G25:G26"/>
    <mergeCell ref="H25:H26"/>
    <mergeCell ref="I25:I26"/>
    <mergeCell ref="E27:E28"/>
    <mergeCell ref="G27:G28"/>
    <mergeCell ref="H27:H28"/>
    <mergeCell ref="I27:I28"/>
    <mergeCell ref="H29:H30"/>
    <mergeCell ref="I29:I30"/>
    <mergeCell ref="D33:D34"/>
    <mergeCell ref="E33:E34"/>
    <mergeCell ref="C27:C28"/>
    <mergeCell ref="C29:C30"/>
    <mergeCell ref="C31:C32"/>
    <mergeCell ref="D31:D32"/>
    <mergeCell ref="E31:E32"/>
    <mergeCell ref="G31:G32"/>
    <mergeCell ref="C33:C34"/>
    <mergeCell ref="B1:B2"/>
    <mergeCell ref="B3:B12"/>
    <mergeCell ref="E11:E12"/>
    <mergeCell ref="G11:G12"/>
    <mergeCell ref="D13:D14"/>
    <mergeCell ref="G13:G14"/>
    <mergeCell ref="D15:D16"/>
    <mergeCell ref="G15:G16"/>
    <mergeCell ref="D17:D18"/>
    <mergeCell ref="G17:G18"/>
    <mergeCell ref="D23:D24"/>
    <mergeCell ref="E23:E24"/>
    <mergeCell ref="B13:B20"/>
    <mergeCell ref="C13:C14"/>
    <mergeCell ref="C15:C16"/>
    <mergeCell ref="C17:C18"/>
    <mergeCell ref="C19:C20"/>
    <mergeCell ref="C23:C24"/>
    <mergeCell ref="C25:C26"/>
    <mergeCell ref="AT29:AT30"/>
    <mergeCell ref="AU29:AU30"/>
    <mergeCell ref="AO21:AO34"/>
    <mergeCell ref="AP21:AP34"/>
    <mergeCell ref="AQ21:AQ34"/>
    <mergeCell ref="AR21:AR22"/>
    <mergeCell ref="AS21:AS22"/>
    <mergeCell ref="AT21:AT22"/>
    <mergeCell ref="AU21:AU22"/>
    <mergeCell ref="AA21:AA34"/>
    <mergeCell ref="AB21:AB34"/>
    <mergeCell ref="AC21:AC34"/>
    <mergeCell ref="AD21:AD34"/>
    <mergeCell ref="AE21:AE34"/>
    <mergeCell ref="AF21:AF34"/>
    <mergeCell ref="AG21:AG34"/>
    <mergeCell ref="AH21:AH34"/>
    <mergeCell ref="AI21:AI34"/>
    <mergeCell ref="AJ21:AJ34"/>
    <mergeCell ref="AK21:AK34"/>
    <mergeCell ref="AL21:AL34"/>
    <mergeCell ref="AM21:AM34"/>
    <mergeCell ref="AN21:AN34"/>
    <mergeCell ref="AV21:AV22"/>
    <mergeCell ref="AW21:AW22"/>
    <mergeCell ref="AX21:AX22"/>
    <mergeCell ref="M23:M24"/>
    <mergeCell ref="N23:N24"/>
    <mergeCell ref="M21:M22"/>
    <mergeCell ref="M25:M26"/>
    <mergeCell ref="M27:M28"/>
    <mergeCell ref="M29:M30"/>
    <mergeCell ref="M31:M32"/>
    <mergeCell ref="N31:N32"/>
    <mergeCell ref="M33:M34"/>
    <mergeCell ref="N33:N34"/>
    <mergeCell ref="AR29:AR30"/>
    <mergeCell ref="AS29:AS30"/>
    <mergeCell ref="AV29:AV30"/>
    <mergeCell ref="AW29:AW30"/>
    <mergeCell ref="AX29:AX30"/>
    <mergeCell ref="R31:R32"/>
    <mergeCell ref="R33:R34"/>
    <mergeCell ref="T21:T34"/>
    <mergeCell ref="U21:U34"/>
    <mergeCell ref="V21:V34"/>
    <mergeCell ref="W21:W34"/>
    <mergeCell ref="X21:X34"/>
    <mergeCell ref="Y21:Y34"/>
    <mergeCell ref="Z21:Z34"/>
    <mergeCell ref="AU35:AU36"/>
    <mergeCell ref="AV35:AV36"/>
    <mergeCell ref="AW35:AW36"/>
    <mergeCell ref="AX35:AX36"/>
    <mergeCell ref="AV37:AV38"/>
    <mergeCell ref="AW37:AW38"/>
    <mergeCell ref="AX37:AX38"/>
    <mergeCell ref="AW41:AW42"/>
    <mergeCell ref="AX41:AX42"/>
    <mergeCell ref="AU37:AU38"/>
    <mergeCell ref="AU39:AU40"/>
    <mergeCell ref="AV39:AV40"/>
    <mergeCell ref="AW39:AW40"/>
    <mergeCell ref="AX39:AX40"/>
    <mergeCell ref="AU41:AU42"/>
    <mergeCell ref="AV41:AV42"/>
    <mergeCell ref="AU43:AU44"/>
    <mergeCell ref="AV43:AV44"/>
    <mergeCell ref="AW43:AW44"/>
    <mergeCell ref="AX43:AX44"/>
    <mergeCell ref="AV45:AV46"/>
    <mergeCell ref="AW45:AW46"/>
    <mergeCell ref="AX45:AX46"/>
    <mergeCell ref="AW49:AW50"/>
    <mergeCell ref="AX49:AX50"/>
    <mergeCell ref="AU51:AU52"/>
    <mergeCell ref="AV51:AV52"/>
    <mergeCell ref="AW51:AW52"/>
    <mergeCell ref="AX51:AX52"/>
    <mergeCell ref="AU45:AU46"/>
    <mergeCell ref="AU47:AU48"/>
    <mergeCell ref="AV47:AV48"/>
    <mergeCell ref="AW47:AW48"/>
    <mergeCell ref="AX47:AX48"/>
    <mergeCell ref="AU49:AU50"/>
    <mergeCell ref="AV49:AV50"/>
    <mergeCell ref="M35:M36"/>
    <mergeCell ref="M37:M38"/>
    <mergeCell ref="M39:M40"/>
    <mergeCell ref="N39:N40"/>
    <mergeCell ref="O39:O42"/>
    <mergeCell ref="P39:P42"/>
    <mergeCell ref="Q39:Q42"/>
    <mergeCell ref="O47:O48"/>
    <mergeCell ref="P47:P48"/>
    <mergeCell ref="M43:M44"/>
    <mergeCell ref="N43:N44"/>
    <mergeCell ref="O43:O44"/>
    <mergeCell ref="P43:P44"/>
    <mergeCell ref="Q43:Q44"/>
    <mergeCell ref="N47:N48"/>
    <mergeCell ref="Q47:Q48"/>
    <mergeCell ref="N51:N52"/>
    <mergeCell ref="O51:O52"/>
    <mergeCell ref="P51:P52"/>
    <mergeCell ref="Q51:Q52"/>
    <mergeCell ref="M47:M48"/>
    <mergeCell ref="M49:M50"/>
    <mergeCell ref="N49:N50"/>
    <mergeCell ref="O49:O50"/>
    <mergeCell ref="P49:P50"/>
    <mergeCell ref="Q49:Q50"/>
    <mergeCell ref="M51:M52"/>
    <mergeCell ref="AT41:AT42"/>
    <mergeCell ref="AR43:AR44"/>
    <mergeCell ref="AS43:AS44"/>
    <mergeCell ref="AT43:AT44"/>
    <mergeCell ref="AR45:AR46"/>
    <mergeCell ref="AS45:AS46"/>
    <mergeCell ref="AT45:AT46"/>
    <mergeCell ref="AR47:AR48"/>
    <mergeCell ref="AS47:AS48"/>
    <mergeCell ref="AT47:AT48"/>
    <mergeCell ref="AR49:AR50"/>
    <mergeCell ref="AS49:AS50"/>
    <mergeCell ref="AT49:AT50"/>
    <mergeCell ref="AR51:AR52"/>
    <mergeCell ref="AS51:AS52"/>
    <mergeCell ref="AT51:AT52"/>
    <mergeCell ref="AN35:AN52"/>
    <mergeCell ref="AO35:AO52"/>
    <mergeCell ref="AP35:AP52"/>
    <mergeCell ref="AQ35:AQ52"/>
    <mergeCell ref="AS35:AS36"/>
    <mergeCell ref="AT35:AT36"/>
    <mergeCell ref="AT37:AT38"/>
    <mergeCell ref="M41:M42"/>
    <mergeCell ref="N41:N42"/>
    <mergeCell ref="Y41:Y42"/>
    <mergeCell ref="AC41:AC42"/>
    <mergeCell ref="Y43:Y44"/>
    <mergeCell ref="Y45:Y46"/>
    <mergeCell ref="R41:R42"/>
    <mergeCell ref="R43:R44"/>
    <mergeCell ref="AC43:AC44"/>
    <mergeCell ref="M45:M46"/>
    <mergeCell ref="N45:N46"/>
    <mergeCell ref="O45:O46"/>
    <mergeCell ref="R45:R46"/>
    <mergeCell ref="AC45:AC46"/>
    <mergeCell ref="R23:R24"/>
    <mergeCell ref="R25:R26"/>
    <mergeCell ref="N29:N30"/>
    <mergeCell ref="R29:R30"/>
    <mergeCell ref="N21:N22"/>
    <mergeCell ref="O21:O34"/>
    <mergeCell ref="P21:P34"/>
    <mergeCell ref="Q21:Q34"/>
    <mergeCell ref="S21:S34"/>
    <mergeCell ref="N25:N26"/>
    <mergeCell ref="N27:N28"/>
    <mergeCell ref="N35:N36"/>
    <mergeCell ref="O35:O38"/>
    <mergeCell ref="P35:P38"/>
    <mergeCell ref="Q35:Q38"/>
    <mergeCell ref="R35:R36"/>
    <mergeCell ref="Y35:Y36"/>
    <mergeCell ref="AC35:AC36"/>
    <mergeCell ref="N37:N38"/>
    <mergeCell ref="R37:R38"/>
    <mergeCell ref="R39:R40"/>
    <mergeCell ref="Y39:Y40"/>
    <mergeCell ref="AC39:AC40"/>
    <mergeCell ref="P45:P46"/>
    <mergeCell ref="Q45:Q46"/>
    <mergeCell ref="Y47:Y48"/>
    <mergeCell ref="AC47:AC48"/>
    <mergeCell ref="R47:R48"/>
    <mergeCell ref="R49:R50"/>
    <mergeCell ref="Y49:Y50"/>
    <mergeCell ref="AC49:AC50"/>
    <mergeCell ref="Y51:Y52"/>
    <mergeCell ref="AC51:AC52"/>
    <mergeCell ref="R21:R22"/>
    <mergeCell ref="R27:R28"/>
    <mergeCell ref="S35:S52"/>
    <mergeCell ref="T35:T52"/>
    <mergeCell ref="U35:U52"/>
    <mergeCell ref="V35:V52"/>
    <mergeCell ref="W35:W52"/>
    <mergeCell ref="R51:R52"/>
    <mergeCell ref="AJ49:AJ50"/>
    <mergeCell ref="AJ51:AJ52"/>
    <mergeCell ref="AG35:AG52"/>
    <mergeCell ref="AH35:AH52"/>
    <mergeCell ref="AI35:AI52"/>
    <mergeCell ref="AJ35:AJ36"/>
    <mergeCell ref="AK35:AK52"/>
    <mergeCell ref="AL35:AL52"/>
    <mergeCell ref="AM35:AM52"/>
    <mergeCell ref="AR37:AR38"/>
    <mergeCell ref="AS37:AS38"/>
    <mergeCell ref="AJ37:AJ38"/>
    <mergeCell ref="AJ39:AJ40"/>
    <mergeCell ref="AR35:AR36"/>
    <mergeCell ref="AR39:AR40"/>
    <mergeCell ref="AS39:AS40"/>
    <mergeCell ref="AT39:AT40"/>
    <mergeCell ref="AR41:AR42"/>
    <mergeCell ref="AS41:AS42"/>
    <mergeCell ref="AJ41:AJ42"/>
    <mergeCell ref="AJ43:AJ44"/>
    <mergeCell ref="AJ45:AJ46"/>
    <mergeCell ref="AJ47:AJ48"/>
    <mergeCell ref="E43:E44"/>
    <mergeCell ref="G43:G44"/>
    <mergeCell ref="E3:E10"/>
    <mergeCell ref="E13:E18"/>
    <mergeCell ref="F21:F34"/>
    <mergeCell ref="E35:E36"/>
    <mergeCell ref="F35:F44"/>
    <mergeCell ref="G35:G36"/>
    <mergeCell ref="E39:E40"/>
    <mergeCell ref="B35:B44"/>
    <mergeCell ref="B45:B52"/>
    <mergeCell ref="C49:C50"/>
    <mergeCell ref="C51:C52"/>
    <mergeCell ref="B88:C88"/>
    <mergeCell ref="A3:A52"/>
    <mergeCell ref="B21:B34"/>
    <mergeCell ref="C35:C36"/>
    <mergeCell ref="C37:C38"/>
    <mergeCell ref="C39:C40"/>
    <mergeCell ref="C41:C42"/>
    <mergeCell ref="C43:C44"/>
    <mergeCell ref="E51:E52"/>
    <mergeCell ref="G51:G52"/>
    <mergeCell ref="E41:E42"/>
    <mergeCell ref="G41:G42"/>
    <mergeCell ref="E45:E46"/>
    <mergeCell ref="F45:F52"/>
    <mergeCell ref="G45:G46"/>
    <mergeCell ref="E47:E48"/>
    <mergeCell ref="E49:E50"/>
    <mergeCell ref="C21:C22"/>
    <mergeCell ref="D21:D22"/>
    <mergeCell ref="E21:E22"/>
    <mergeCell ref="G21:G22"/>
    <mergeCell ref="A1:A2"/>
    <mergeCell ref="D1:D2"/>
    <mergeCell ref="E1:E2"/>
    <mergeCell ref="G1:G2"/>
    <mergeCell ref="G3:G4"/>
    <mergeCell ref="F13:F20"/>
    <mergeCell ref="G19:G20"/>
    <mergeCell ref="D37:D38"/>
    <mergeCell ref="E37:E38"/>
    <mergeCell ref="D35:D36"/>
    <mergeCell ref="D39:D40"/>
    <mergeCell ref="D41:D42"/>
    <mergeCell ref="D43:D44"/>
    <mergeCell ref="D45:D46"/>
    <mergeCell ref="D47:D48"/>
    <mergeCell ref="D49:D50"/>
    <mergeCell ref="D51:D52"/>
    <mergeCell ref="G37:G38"/>
    <mergeCell ref="G39:G40"/>
    <mergeCell ref="C45:C46"/>
    <mergeCell ref="C47:C48"/>
    <mergeCell ref="G47:G48"/>
    <mergeCell ref="G49:G50"/>
    <mergeCell ref="J45:J52"/>
    <mergeCell ref="K45:K52"/>
    <mergeCell ref="H35:H36"/>
    <mergeCell ref="I35:I36"/>
    <mergeCell ref="J35:J44"/>
    <mergeCell ref="K35:K44"/>
    <mergeCell ref="L35:L52"/>
    <mergeCell ref="H37:H38"/>
    <mergeCell ref="I37:I38"/>
    <mergeCell ref="H39:H40"/>
    <mergeCell ref="I39:I40"/>
    <mergeCell ref="H41:H42"/>
    <mergeCell ref="I41:I42"/>
    <mergeCell ref="H43:H44"/>
    <mergeCell ref="I43:I44"/>
    <mergeCell ref="H45:H46"/>
    <mergeCell ref="I45:I46"/>
    <mergeCell ref="H47:H48"/>
    <mergeCell ref="I47:I48"/>
    <mergeCell ref="H49:H50"/>
    <mergeCell ref="I49:I50"/>
    <mergeCell ref="H51:H52"/>
    <mergeCell ref="I51:I52"/>
    <mergeCell ref="H1:H2"/>
    <mergeCell ref="I1:I2"/>
    <mergeCell ref="J1:K1"/>
    <mergeCell ref="L1:L2"/>
    <mergeCell ref="M1:Q1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V1:AV2"/>
    <mergeCell ref="AW1:AW2"/>
    <mergeCell ref="AX1:AX2"/>
    <mergeCell ref="AY1:AY2"/>
    <mergeCell ref="AZ1:AZ2"/>
    <mergeCell ref="BA1:BA2"/>
    <mergeCell ref="BB1:BB2"/>
    <mergeCell ref="BA3:BA4"/>
    <mergeCell ref="AO1:AO2"/>
    <mergeCell ref="AP1:AP2"/>
    <mergeCell ref="AQ1:AQ2"/>
    <mergeCell ref="AR1:AR2"/>
    <mergeCell ref="AS1:AS2"/>
    <mergeCell ref="AT1:AT2"/>
    <mergeCell ref="AU1:AU2"/>
    <mergeCell ref="M5:M6"/>
    <mergeCell ref="N5:N6"/>
    <mergeCell ref="C3:C4"/>
    <mergeCell ref="D3:D4"/>
    <mergeCell ref="H3:H4"/>
    <mergeCell ref="M3:M4"/>
    <mergeCell ref="N3:N4"/>
    <mergeCell ref="O3:O6"/>
    <mergeCell ref="P3:P6"/>
    <mergeCell ref="Y9:Y10"/>
    <mergeCell ref="Y11:Y12"/>
    <mergeCell ref="X3:X12"/>
    <mergeCell ref="Y3:Y4"/>
    <mergeCell ref="Z3:Z12"/>
    <mergeCell ref="AA3:AA12"/>
    <mergeCell ref="AB3:AB12"/>
    <mergeCell ref="AC3:AC12"/>
    <mergeCell ref="AD3:AD12"/>
    <mergeCell ref="AL3:AL12"/>
    <mergeCell ref="AM3:AM12"/>
    <mergeCell ref="AN3:AN12"/>
    <mergeCell ref="AO3:AO12"/>
    <mergeCell ref="AP3:AP12"/>
    <mergeCell ref="AQ3:AQ12"/>
    <mergeCell ref="AE3:AE12"/>
    <mergeCell ref="AF3:AF12"/>
    <mergeCell ref="AG3:AG12"/>
    <mergeCell ref="AH3:AH12"/>
    <mergeCell ref="AI3:AI12"/>
    <mergeCell ref="AJ3:AJ10"/>
    <mergeCell ref="AK3:AK12"/>
    <mergeCell ref="AJ11:AJ12"/>
    <mergeCell ref="Y5:Y6"/>
    <mergeCell ref="Y7:Y8"/>
    <mergeCell ref="M9:M10"/>
    <mergeCell ref="N9:N10"/>
    <mergeCell ref="M11:M12"/>
    <mergeCell ref="N11:N12"/>
    <mergeCell ref="O11:O12"/>
    <mergeCell ref="P11:P12"/>
    <mergeCell ref="R5:R6"/>
    <mergeCell ref="M7:M8"/>
    <mergeCell ref="N7:N8"/>
    <mergeCell ref="O7:O10"/>
    <mergeCell ref="P7:P10"/>
    <mergeCell ref="Q7:Q10"/>
    <mergeCell ref="R7:R8"/>
    <mergeCell ref="R9:R10"/>
    <mergeCell ref="Q11:Q12"/>
    <mergeCell ref="R11:R12"/>
    <mergeCell ref="Q3:Q6"/>
    <mergeCell ref="R3:R4"/>
    <mergeCell ref="S3:S12"/>
    <mergeCell ref="T3:T12"/>
    <mergeCell ref="U3:U12"/>
    <mergeCell ref="V3:V12"/>
    <mergeCell ref="W3:W12"/>
    <mergeCell ref="AR3:AR4"/>
    <mergeCell ref="AS3:AS4"/>
    <mergeCell ref="AT3:AT4"/>
    <mergeCell ref="AU3:AU4"/>
    <mergeCell ref="AV3:AV4"/>
    <mergeCell ref="AW3:AW4"/>
    <mergeCell ref="AX3:AX4"/>
    <mergeCell ref="AR5:AR6"/>
    <mergeCell ref="AS5:AS6"/>
    <mergeCell ref="AT5:AT6"/>
    <mergeCell ref="AU5:AU6"/>
    <mergeCell ref="AV5:AV6"/>
    <mergeCell ref="AW5:AW6"/>
    <mergeCell ref="AX5:AX6"/>
    <mergeCell ref="AZ7:AZ8"/>
    <mergeCell ref="BA7:BA8"/>
    <mergeCell ref="AR7:AR8"/>
    <mergeCell ref="AS7:AS8"/>
    <mergeCell ref="AT7:AT8"/>
    <mergeCell ref="AU7:AU8"/>
    <mergeCell ref="AV7:AV8"/>
    <mergeCell ref="AW7:AW8"/>
    <mergeCell ref="AX7:AX8"/>
    <mergeCell ref="AY9:AY10"/>
    <mergeCell ref="AZ9:AZ10"/>
    <mergeCell ref="AR11:AR12"/>
    <mergeCell ref="AS11:AS12"/>
    <mergeCell ref="AT11:AT12"/>
    <mergeCell ref="AU11:AU12"/>
    <mergeCell ref="AV11:AV12"/>
    <mergeCell ref="AW11:AW12"/>
    <mergeCell ref="AX11:AX12"/>
    <mergeCell ref="AR9:AR10"/>
    <mergeCell ref="AS9:AS10"/>
    <mergeCell ref="AT9:AT10"/>
    <mergeCell ref="AU9:AU10"/>
    <mergeCell ref="AV9:AV10"/>
    <mergeCell ref="AW9:AW10"/>
    <mergeCell ref="AX9:AX10"/>
    <mergeCell ref="Y37:Y38"/>
    <mergeCell ref="AC37:AC38"/>
    <mergeCell ref="X35:X52"/>
    <mergeCell ref="Z35:Z52"/>
    <mergeCell ref="AA35:AA52"/>
    <mergeCell ref="AB35:AB52"/>
    <mergeCell ref="AD35:AD52"/>
    <mergeCell ref="AE35:AE52"/>
    <mergeCell ref="AF35:AF52"/>
    <mergeCell ref="AZ43:AZ44"/>
    <mergeCell ref="BA43:BA44"/>
    <mergeCell ref="AZ45:AZ46"/>
    <mergeCell ref="BA45:BA46"/>
    <mergeCell ref="AZ47:AZ48"/>
    <mergeCell ref="BA47:BA48"/>
    <mergeCell ref="AZ49:AZ50"/>
    <mergeCell ref="BA49:BA50"/>
    <mergeCell ref="AZ51:AZ52"/>
    <mergeCell ref="BA51:BA52"/>
    <mergeCell ref="AZ35:AZ36"/>
    <mergeCell ref="BA35:BA36"/>
    <mergeCell ref="BB35:BB52"/>
    <mergeCell ref="AZ37:AZ38"/>
    <mergeCell ref="BA37:BA38"/>
    <mergeCell ref="AZ39:AZ40"/>
    <mergeCell ref="BA39:BA40"/>
    <mergeCell ref="AY3:AY4"/>
    <mergeCell ref="AZ3:AZ4"/>
    <mergeCell ref="BB3:BB12"/>
    <mergeCell ref="AY5:AY6"/>
    <mergeCell ref="AZ5:AZ6"/>
    <mergeCell ref="BA5:BA6"/>
    <mergeCell ref="BA9:BA10"/>
    <mergeCell ref="AZ17:AZ18"/>
    <mergeCell ref="BA17:BA18"/>
    <mergeCell ref="AZ11:AZ12"/>
    <mergeCell ref="BA11:BA12"/>
    <mergeCell ref="AZ13:AZ14"/>
    <mergeCell ref="BA13:BA14"/>
    <mergeCell ref="BB13:BB20"/>
    <mergeCell ref="AZ15:AZ16"/>
    <mergeCell ref="BA15:BA16"/>
    <mergeCell ref="AY7:AY8"/>
    <mergeCell ref="AY11:AY12"/>
    <mergeCell ref="AY13:AY14"/>
    <mergeCell ref="AY15:AY16"/>
    <mergeCell ref="AY17:AY18"/>
    <mergeCell ref="AY19:AY20"/>
    <mergeCell ref="AY21:AY22"/>
    <mergeCell ref="AZ19:AZ20"/>
    <mergeCell ref="BA19:BA20"/>
    <mergeCell ref="AZ21:AZ22"/>
    <mergeCell ref="BA21:BA22"/>
    <mergeCell ref="BB21:BB34"/>
    <mergeCell ref="AZ29:AZ30"/>
    <mergeCell ref="BA29:BA30"/>
    <mergeCell ref="AZ41:AZ42"/>
    <mergeCell ref="BA41:BA42"/>
    <mergeCell ref="AY47:AY48"/>
    <mergeCell ref="AY49:AY50"/>
    <mergeCell ref="AY51:AY52"/>
    <mergeCell ref="AY29:AY30"/>
    <mergeCell ref="AY35:AY36"/>
    <mergeCell ref="AY37:AY38"/>
    <mergeCell ref="AY39:AY40"/>
    <mergeCell ref="AY41:AY42"/>
    <mergeCell ref="AY43:AY44"/>
    <mergeCell ref="AY45:AY46"/>
  </mergeCells>
  <printOptions/>
  <pageMargins bottom="0.75" footer="0.0" header="0.0" left="0.7" right="0.7" top="0.75"/>
  <pageSetup orientation="landscape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3.0" topLeftCell="D1" activePane="topRight" state="frozen"/>
      <selection activeCell="E2" sqref="E2" pane="topRight"/>
    </sheetView>
  </sheetViews>
  <sheetFormatPr customHeight="1" defaultColWidth="14.43" defaultRowHeight="15.0"/>
  <cols>
    <col customWidth="1" min="1" max="1" width="6.71"/>
    <col customWidth="1" min="2" max="2" width="16.43"/>
    <col customWidth="1" min="3" max="3" width="1.29"/>
    <col customWidth="1" min="4" max="4" width="44.43"/>
    <col customWidth="1" min="5" max="8" width="46.0"/>
    <col customWidth="1" hidden="1" min="9" max="11" width="36.57"/>
    <col customWidth="1" hidden="1" min="12" max="12" width="55.43"/>
    <col customWidth="1" min="13" max="13" width="41.71"/>
    <col customWidth="1" min="14" max="14" width="44.86"/>
    <col customWidth="1" min="15" max="16" width="35.43"/>
    <col customWidth="1" min="17" max="19" width="44.86"/>
    <col customWidth="1" hidden="1" min="20" max="22" width="36.57"/>
    <col customWidth="1" hidden="1" min="23" max="23" width="43.43"/>
    <col customWidth="1" hidden="1" min="24" max="24" width="40.71"/>
    <col customWidth="1" min="25" max="25" width="35.43"/>
    <col customWidth="1" min="26" max="26" width="40.71"/>
    <col customWidth="1" min="27" max="27" width="39.57"/>
    <col customWidth="1" min="28" max="28" width="50.57"/>
  </cols>
  <sheetData>
    <row r="1">
      <c r="A1" s="155" t="str">
        <f>IFERROR(__xludf.DUMMYFUNCTION("importrange(""https://docs.google.com/spreadsheets/d/1JBNsVDGjFzrBm1Ou9sSckMHNO14YpqRw7SlYKdXYK3A/edit?usp=sharing"",""SKU Plan!A1:AC50"")"),"#REF!")</f>
        <v>#REF!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</row>
    <row r="2" ht="21.0" customHeight="1">
      <c r="A2" s="155"/>
      <c r="B2" s="319"/>
      <c r="C2" s="155"/>
      <c r="D2" s="320"/>
      <c r="H2" s="155"/>
      <c r="I2" s="321"/>
      <c r="J2" s="322"/>
      <c r="K2" s="322"/>
      <c r="L2" s="322"/>
      <c r="M2" s="322"/>
      <c r="N2" s="322"/>
      <c r="O2" s="322"/>
      <c r="P2" s="322"/>
      <c r="Q2" s="322"/>
      <c r="R2" s="322"/>
      <c r="S2" s="323"/>
      <c r="T2" s="324"/>
      <c r="U2" s="322"/>
      <c r="V2" s="322"/>
      <c r="W2" s="322"/>
      <c r="X2" s="323"/>
      <c r="Y2" s="324"/>
      <c r="Z2" s="322"/>
      <c r="AA2" s="322"/>
      <c r="AB2" s="323"/>
      <c r="AC2" s="155"/>
    </row>
    <row r="3">
      <c r="A3" s="155"/>
      <c r="B3" s="325"/>
      <c r="C3" s="326"/>
      <c r="D3" s="327"/>
      <c r="E3" s="327"/>
      <c r="F3" s="327"/>
      <c r="G3" s="328"/>
      <c r="H3" s="327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329"/>
      <c r="AB3" s="329"/>
      <c r="AC3" s="155"/>
    </row>
    <row r="4">
      <c r="A4" s="155"/>
      <c r="B4" s="330"/>
      <c r="C4" s="155"/>
      <c r="D4" s="331"/>
      <c r="E4" s="331"/>
      <c r="F4" s="331"/>
      <c r="G4" s="331"/>
      <c r="H4" s="332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155"/>
    </row>
    <row r="5" ht="15.0" customHeight="1">
      <c r="A5" s="155"/>
      <c r="B5" s="334"/>
      <c r="C5" s="155"/>
      <c r="D5" s="335"/>
      <c r="E5" s="335"/>
      <c r="F5" s="335"/>
      <c r="G5" s="335"/>
      <c r="H5" s="336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155"/>
    </row>
    <row r="6" ht="15.0" customHeight="1">
      <c r="A6" s="155"/>
      <c r="B6" s="337"/>
      <c r="C6" s="338"/>
      <c r="D6" s="339"/>
      <c r="E6" s="339"/>
      <c r="F6" s="339"/>
      <c r="G6" s="339"/>
      <c r="H6" s="339"/>
      <c r="I6" s="340"/>
      <c r="J6" s="339"/>
      <c r="K6" s="339"/>
      <c r="L6" s="339"/>
      <c r="M6" s="339"/>
      <c r="N6" s="340"/>
      <c r="O6" s="340"/>
      <c r="P6" s="340"/>
      <c r="Q6" s="340"/>
      <c r="R6" s="340"/>
      <c r="S6" s="340"/>
      <c r="T6" s="340"/>
      <c r="U6" s="339"/>
      <c r="V6" s="339"/>
      <c r="W6" s="339"/>
      <c r="X6" s="339"/>
      <c r="Y6" s="339"/>
      <c r="Z6" s="339"/>
      <c r="AA6" s="340"/>
      <c r="AB6" s="340"/>
      <c r="AC6" s="155"/>
    </row>
    <row r="7" ht="15.0" customHeight="1">
      <c r="A7" s="155"/>
      <c r="B7" s="337"/>
      <c r="C7" s="338"/>
      <c r="D7" s="341"/>
      <c r="E7" s="341"/>
      <c r="F7" s="341"/>
      <c r="G7" s="341"/>
      <c r="H7" s="341"/>
      <c r="I7" s="333"/>
      <c r="J7" s="333"/>
      <c r="K7" s="333"/>
      <c r="L7" s="333"/>
      <c r="M7" s="341"/>
      <c r="N7" s="341"/>
      <c r="O7" s="341"/>
      <c r="P7" s="333"/>
      <c r="Q7" s="341"/>
      <c r="R7" s="341"/>
      <c r="S7" s="341"/>
      <c r="T7" s="333"/>
      <c r="U7" s="333"/>
      <c r="V7" s="333"/>
      <c r="W7" s="333"/>
      <c r="X7" s="333"/>
      <c r="Y7" s="341"/>
      <c r="Z7" s="341"/>
      <c r="AA7" s="341"/>
      <c r="AB7" s="341"/>
      <c r="AC7" s="155"/>
    </row>
    <row r="8" ht="15.0" customHeight="1">
      <c r="A8" s="155"/>
      <c r="B8" s="334"/>
      <c r="C8" s="155"/>
      <c r="D8" s="335"/>
      <c r="E8" s="335"/>
      <c r="F8" s="335"/>
      <c r="G8" s="335"/>
      <c r="H8" s="336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155"/>
    </row>
    <row r="9" ht="15.0" customHeight="1">
      <c r="A9" s="155"/>
      <c r="B9" s="334"/>
      <c r="C9" s="155"/>
      <c r="D9" s="335"/>
      <c r="E9" s="335"/>
      <c r="F9" s="335"/>
      <c r="G9" s="335"/>
      <c r="H9" s="336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155"/>
    </row>
    <row r="10" ht="15.0" customHeight="1">
      <c r="A10" s="155"/>
      <c r="B10" s="342"/>
      <c r="C10" s="155"/>
      <c r="D10" s="343"/>
      <c r="E10" s="343"/>
      <c r="F10" s="343"/>
      <c r="G10" s="343"/>
      <c r="H10" s="344"/>
      <c r="I10" s="344"/>
      <c r="J10" s="344"/>
      <c r="K10" s="344"/>
      <c r="L10" s="344"/>
      <c r="M10" s="344"/>
      <c r="N10" s="333"/>
      <c r="O10" s="344"/>
      <c r="P10" s="344"/>
      <c r="Q10" s="333"/>
      <c r="R10" s="333"/>
      <c r="S10" s="333"/>
      <c r="T10" s="345"/>
      <c r="U10" s="345"/>
      <c r="V10" s="345"/>
      <c r="W10" s="345"/>
      <c r="X10" s="333"/>
      <c r="Y10" s="345"/>
      <c r="Z10" s="345"/>
      <c r="AA10" s="345"/>
      <c r="AB10" s="345"/>
      <c r="AC10" s="155"/>
    </row>
    <row r="11">
      <c r="A11" s="155"/>
      <c r="B11" s="334"/>
      <c r="C11" s="155"/>
      <c r="D11" s="335"/>
      <c r="E11" s="335"/>
      <c r="F11" s="335"/>
      <c r="G11" s="335"/>
      <c r="H11" s="336"/>
      <c r="I11" s="333"/>
      <c r="J11" s="333"/>
      <c r="K11" s="333"/>
      <c r="L11" s="333"/>
      <c r="M11" s="333"/>
      <c r="N11" s="333"/>
      <c r="O11" s="333"/>
      <c r="P11" s="333"/>
      <c r="Q11" s="333"/>
      <c r="R11" s="333"/>
      <c r="S11" s="333"/>
      <c r="T11" s="345"/>
      <c r="U11" s="345"/>
      <c r="V11" s="345"/>
      <c r="W11" s="345"/>
      <c r="X11" s="345"/>
      <c r="Y11" s="345"/>
      <c r="Z11" s="345"/>
      <c r="AA11" s="345"/>
      <c r="AB11" s="345"/>
      <c r="AC11" s="155"/>
    </row>
    <row r="12">
      <c r="A12" s="276"/>
      <c r="B12" s="346"/>
      <c r="C12" s="276"/>
      <c r="D12" s="347"/>
      <c r="E12" s="347"/>
      <c r="F12" s="347"/>
      <c r="G12" s="347"/>
      <c r="H12" s="347"/>
      <c r="I12" s="333"/>
      <c r="J12" s="333"/>
      <c r="K12" s="333"/>
      <c r="L12" s="333"/>
      <c r="M12" s="333"/>
      <c r="N12" s="333"/>
      <c r="O12" s="333"/>
      <c r="P12" s="333"/>
      <c r="Q12" s="333"/>
      <c r="R12" s="333"/>
      <c r="S12" s="333"/>
      <c r="T12" s="333"/>
      <c r="U12" s="333"/>
      <c r="V12" s="333"/>
      <c r="W12" s="333"/>
      <c r="X12" s="333"/>
      <c r="Y12" s="333"/>
      <c r="Z12" s="333"/>
      <c r="AA12" s="333"/>
      <c r="AB12" s="333"/>
      <c r="AC12" s="276"/>
      <c r="AD12" s="276"/>
    </row>
    <row r="13" ht="60.0" customHeight="1">
      <c r="A13" s="155"/>
      <c r="B13" s="346"/>
      <c r="C13" s="155"/>
      <c r="D13" s="348"/>
      <c r="E13" s="348"/>
      <c r="F13" s="348"/>
      <c r="G13" s="348"/>
      <c r="H13" s="348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155"/>
    </row>
    <row r="14" ht="15.0" customHeight="1">
      <c r="A14" s="155"/>
      <c r="B14" s="334"/>
      <c r="C14" s="155"/>
      <c r="D14" s="335"/>
      <c r="E14" s="335"/>
      <c r="F14" s="350"/>
      <c r="G14" s="350"/>
      <c r="H14" s="351"/>
      <c r="I14" s="333"/>
      <c r="J14" s="333"/>
      <c r="K14" s="333"/>
      <c r="L14" s="333"/>
      <c r="M14" s="352"/>
      <c r="N14" s="352"/>
      <c r="O14" s="352"/>
      <c r="P14" s="345"/>
      <c r="Q14" s="345"/>
      <c r="R14" s="352"/>
      <c r="S14" s="345"/>
      <c r="T14" s="352"/>
      <c r="U14" s="352"/>
      <c r="V14" s="352"/>
      <c r="W14" s="352"/>
      <c r="X14" s="345"/>
      <c r="Y14" s="345"/>
      <c r="Z14" s="345"/>
      <c r="AA14" s="345"/>
      <c r="AB14" s="345"/>
      <c r="AC14" s="155"/>
    </row>
    <row r="15" ht="15.0" customHeight="1">
      <c r="A15" s="155"/>
      <c r="B15" s="334"/>
      <c r="C15" s="155"/>
      <c r="D15" s="350"/>
      <c r="E15" s="350"/>
      <c r="F15" s="350"/>
      <c r="G15" s="350"/>
      <c r="H15" s="351"/>
      <c r="I15" s="333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  <c r="AA15" s="333"/>
      <c r="AB15" s="333"/>
      <c r="AC15" s="155"/>
    </row>
    <row r="16" ht="15.0" customHeight="1">
      <c r="A16" s="155"/>
      <c r="B16" s="334"/>
      <c r="C16" s="155"/>
      <c r="D16" s="335"/>
      <c r="E16" s="335"/>
      <c r="F16" s="335"/>
      <c r="G16" s="335"/>
      <c r="H16" s="336"/>
      <c r="I16" s="333"/>
      <c r="J16" s="333"/>
      <c r="K16" s="333"/>
      <c r="L16" s="333"/>
      <c r="M16" s="333"/>
      <c r="N16" s="333"/>
      <c r="O16" s="333"/>
      <c r="P16" s="333"/>
      <c r="Q16" s="333"/>
      <c r="R16" s="333"/>
      <c r="S16" s="333"/>
      <c r="T16" s="333"/>
      <c r="U16" s="333"/>
      <c r="V16" s="333"/>
      <c r="W16" s="333"/>
      <c r="X16" s="333"/>
      <c r="Y16" s="333"/>
      <c r="Z16" s="333"/>
      <c r="AA16" s="333"/>
      <c r="AB16" s="333"/>
      <c r="AC16" s="155"/>
    </row>
    <row r="17" ht="15.0" customHeight="1">
      <c r="A17" s="155"/>
      <c r="B17" s="334"/>
      <c r="C17" s="155"/>
      <c r="D17" s="335"/>
      <c r="E17" s="335"/>
      <c r="F17" s="335"/>
      <c r="G17" s="335"/>
      <c r="H17" s="336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  <c r="V17" s="349"/>
      <c r="W17" s="349"/>
      <c r="X17" s="349"/>
      <c r="Y17" s="349"/>
      <c r="Z17" s="349"/>
      <c r="AA17" s="349"/>
      <c r="AB17" s="349"/>
      <c r="AC17" s="155"/>
    </row>
    <row r="18" ht="15.0" customHeight="1">
      <c r="A18" s="155"/>
      <c r="B18" s="353"/>
      <c r="C18" s="155"/>
      <c r="D18" s="354"/>
      <c r="E18" s="354"/>
      <c r="F18" s="354"/>
      <c r="G18" s="354"/>
      <c r="H18" s="355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155"/>
    </row>
    <row r="19" ht="15.0" customHeight="1">
      <c r="A19" s="155"/>
      <c r="B19" s="353"/>
      <c r="C19" s="155"/>
      <c r="D19" s="354"/>
      <c r="E19" s="354"/>
      <c r="F19" s="354"/>
      <c r="G19" s="354"/>
      <c r="H19" s="355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  <c r="T19" s="333"/>
      <c r="U19" s="333"/>
      <c r="V19" s="333"/>
      <c r="W19" s="333"/>
      <c r="X19" s="333"/>
      <c r="Y19" s="333"/>
      <c r="Z19" s="333"/>
      <c r="AA19" s="333"/>
      <c r="AB19" s="333"/>
      <c r="AC19" s="155"/>
    </row>
    <row r="20" ht="15.0" customHeight="1">
      <c r="A20" s="155"/>
      <c r="B20" s="353"/>
      <c r="C20" s="338"/>
      <c r="D20" s="356"/>
      <c r="E20" s="356"/>
      <c r="F20" s="356"/>
      <c r="G20" s="356"/>
      <c r="H20" s="357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9"/>
      <c r="U20" s="359"/>
      <c r="V20" s="359"/>
      <c r="W20" s="359"/>
      <c r="X20" s="359"/>
      <c r="Y20" s="359"/>
      <c r="Z20" s="359"/>
      <c r="AA20" s="359"/>
      <c r="AB20" s="359"/>
      <c r="AC20" s="155"/>
    </row>
    <row r="21" ht="15.0" customHeight="1">
      <c r="A21" s="155"/>
      <c r="B21" s="353"/>
      <c r="C21" s="338"/>
      <c r="D21" s="354"/>
      <c r="E21" s="354"/>
      <c r="F21" s="354"/>
      <c r="G21" s="354"/>
      <c r="H21" s="355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  <c r="T21" s="333"/>
      <c r="U21" s="333"/>
      <c r="V21" s="333"/>
      <c r="W21" s="333"/>
      <c r="X21" s="333"/>
      <c r="Y21" s="333"/>
      <c r="Z21" s="333"/>
      <c r="AA21" s="333"/>
      <c r="AB21" s="333"/>
      <c r="AC21" s="155"/>
    </row>
    <row r="22" ht="15.0" customHeight="1">
      <c r="A22" s="155"/>
      <c r="B22" s="353"/>
      <c r="C22" s="338"/>
      <c r="D22" s="354"/>
      <c r="E22" s="354"/>
      <c r="F22" s="354"/>
      <c r="G22" s="354"/>
      <c r="H22" s="355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  <c r="T22" s="333"/>
      <c r="U22" s="333"/>
      <c r="V22" s="333"/>
      <c r="W22" s="333"/>
      <c r="X22" s="333"/>
      <c r="Y22" s="333"/>
      <c r="Z22" s="333"/>
      <c r="AA22" s="333"/>
      <c r="AB22" s="333"/>
      <c r="AC22" s="155"/>
    </row>
    <row r="23" ht="15.0" customHeight="1">
      <c r="A23" s="155"/>
      <c r="B23" s="334"/>
      <c r="C23" s="155"/>
      <c r="D23" s="335"/>
      <c r="E23" s="335"/>
      <c r="F23" s="335"/>
      <c r="G23" s="335"/>
      <c r="H23" s="336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  <c r="T23" s="333"/>
      <c r="U23" s="333"/>
      <c r="V23" s="333"/>
      <c r="W23" s="333"/>
      <c r="X23" s="333"/>
      <c r="Y23" s="333"/>
      <c r="Z23" s="333"/>
      <c r="AA23" s="333"/>
      <c r="AB23" s="333"/>
      <c r="AC23" s="155"/>
    </row>
    <row r="24" ht="15.75" customHeight="1">
      <c r="A24" s="155"/>
      <c r="B24" s="334"/>
      <c r="C24" s="155"/>
      <c r="D24" s="335"/>
      <c r="E24" s="335"/>
      <c r="F24" s="335"/>
      <c r="G24" s="335"/>
      <c r="H24" s="336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  <c r="T24" s="333"/>
      <c r="U24" s="333"/>
      <c r="V24" s="333"/>
      <c r="W24" s="333"/>
      <c r="X24" s="333"/>
      <c r="Y24" s="333"/>
      <c r="Z24" s="333"/>
      <c r="AA24" s="333"/>
      <c r="AB24" s="333"/>
      <c r="AC24" s="155"/>
    </row>
    <row r="25" ht="15.75" customHeight="1">
      <c r="A25" s="155"/>
      <c r="B25" s="353"/>
      <c r="C25" s="155"/>
      <c r="D25" s="354"/>
      <c r="E25" s="354"/>
      <c r="F25" s="354"/>
      <c r="G25" s="354"/>
      <c r="H25" s="35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155"/>
    </row>
    <row r="26" ht="15.75" customHeight="1">
      <c r="A26" s="155"/>
      <c r="B26" s="334"/>
      <c r="C26" s="338"/>
      <c r="D26" s="360"/>
      <c r="E26" s="360"/>
      <c r="F26" s="360"/>
      <c r="G26" s="360"/>
      <c r="H26" s="361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155"/>
    </row>
    <row r="27" ht="15.75" customHeight="1">
      <c r="A27" s="155"/>
      <c r="B27" s="334"/>
      <c r="C27" s="155"/>
      <c r="D27" s="360"/>
      <c r="E27" s="360"/>
      <c r="F27" s="360"/>
      <c r="G27" s="360"/>
      <c r="H27" s="361"/>
      <c r="I27" s="362"/>
      <c r="J27" s="362"/>
      <c r="K27" s="362"/>
      <c r="L27" s="362"/>
      <c r="M27" s="362"/>
      <c r="N27" s="362"/>
      <c r="O27" s="362"/>
      <c r="P27" s="362"/>
      <c r="Q27" s="362"/>
      <c r="R27" s="362"/>
      <c r="S27" s="362"/>
      <c r="T27" s="362"/>
      <c r="U27" s="362"/>
      <c r="V27" s="362"/>
      <c r="W27" s="362"/>
      <c r="X27" s="362"/>
      <c r="Y27" s="362"/>
      <c r="Z27" s="362"/>
      <c r="AA27" s="362"/>
      <c r="AB27" s="362"/>
      <c r="AC27" s="155"/>
    </row>
    <row r="28" ht="15.75" customHeight="1">
      <c r="A28" s="155"/>
      <c r="B28" s="353"/>
      <c r="C28" s="155"/>
      <c r="D28" s="363"/>
      <c r="E28" s="363"/>
      <c r="F28" s="363"/>
      <c r="G28" s="363"/>
      <c r="H28" s="364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155"/>
    </row>
    <row r="29" ht="15.75" customHeight="1">
      <c r="A29" s="155"/>
      <c r="B29" s="342"/>
      <c r="C29" s="155"/>
      <c r="D29" s="365"/>
      <c r="E29" s="365"/>
      <c r="F29" s="365"/>
      <c r="G29" s="365"/>
      <c r="H29" s="366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  <c r="T29" s="333"/>
      <c r="U29" s="333"/>
      <c r="V29" s="333"/>
      <c r="W29" s="333"/>
      <c r="X29" s="333"/>
      <c r="Y29" s="333"/>
      <c r="Z29" s="333"/>
      <c r="AA29" s="333"/>
      <c r="AB29" s="333"/>
      <c r="AC29" s="155"/>
    </row>
    <row r="30" ht="15.75" customHeight="1">
      <c r="A30" s="155"/>
      <c r="B30" s="367"/>
      <c r="C30" s="155"/>
      <c r="D30" s="365"/>
      <c r="E30" s="365"/>
      <c r="F30" s="365"/>
      <c r="G30" s="365"/>
      <c r="H30" s="366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  <c r="T30" s="333"/>
      <c r="U30" s="333"/>
      <c r="V30" s="333"/>
      <c r="W30" s="333"/>
      <c r="X30" s="333"/>
      <c r="Y30" s="333"/>
      <c r="Z30" s="333"/>
      <c r="AA30" s="333"/>
      <c r="AB30" s="333"/>
      <c r="AC30" s="155"/>
    </row>
    <row r="31" ht="15.75" customHeight="1">
      <c r="A31" s="155"/>
      <c r="B31" s="342"/>
      <c r="C31" s="155"/>
      <c r="D31" s="365"/>
      <c r="E31" s="365"/>
      <c r="F31" s="365"/>
      <c r="G31" s="365"/>
      <c r="H31" s="366"/>
      <c r="I31" s="333"/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  <c r="AA31" s="333"/>
      <c r="AB31" s="333"/>
      <c r="AC31" s="155"/>
    </row>
    <row r="32" ht="15.75" customHeight="1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</row>
    <row r="33" ht="15.75" customHeight="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</row>
    <row r="34" ht="15.75" customHeight="1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</row>
    <row r="35" ht="15.75" customHeight="1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</row>
    <row r="36" ht="15.75" customHeight="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</row>
    <row r="37" ht="15.75" customHeight="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</row>
    <row r="38" ht="15.75" customHeight="1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</row>
    <row r="39" ht="15.75" customHeight="1">
      <c r="A39" s="155"/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</row>
    <row r="40" ht="15.75" customHeight="1">
      <c r="A40" s="155"/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</row>
    <row r="41" ht="15.7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</row>
    <row r="42" ht="15.75" customHeight="1">
      <c r="A42" s="155"/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</row>
    <row r="43" ht="15.75" customHeight="1">
      <c r="A43" s="155"/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</row>
    <row r="44" ht="15.75" customHeight="1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</row>
    <row r="45" ht="15.75" customHeight="1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</row>
    <row r="46" ht="15.75" customHeight="1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</row>
    <row r="47" ht="15.75" customHeight="1">
      <c r="A47" s="155"/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</row>
    <row r="48" ht="15.75" customHeight="1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</row>
    <row r="49" ht="15.75" customHeight="1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5"/>
    </row>
    <row r="50" ht="15.75" customHeight="1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</row>
    <row r="51" ht="15.75" customHeight="1"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</row>
    <row r="52" ht="15.75" customHeight="1">
      <c r="I52" s="155"/>
      <c r="J52" s="155"/>
      <c r="K52" s="155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5"/>
    </row>
    <row r="53" ht="15.75" customHeight="1">
      <c r="I53" s="155"/>
      <c r="J53" s="155"/>
      <c r="K53" s="155"/>
      <c r="L53" s="155"/>
      <c r="M53" s="155"/>
      <c r="N53" s="155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  <c r="AA53" s="155"/>
      <c r="AB53" s="155"/>
    </row>
    <row r="54" ht="15.75" customHeight="1"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5"/>
    </row>
    <row r="55" ht="15.75" customHeight="1"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5"/>
    </row>
    <row r="56" ht="15.75" customHeight="1"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5"/>
      <c r="AB56" s="155"/>
    </row>
    <row r="57" ht="15.75" customHeight="1"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</row>
    <row r="58" ht="15.75" customHeight="1"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</row>
    <row r="59" ht="15.75" customHeight="1"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</row>
    <row r="60" ht="15.75" customHeight="1"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</row>
    <row r="61" ht="15.75" customHeight="1">
      <c r="I61" s="155"/>
      <c r="J61" s="155"/>
      <c r="K61" s="155"/>
      <c r="L61" s="155"/>
      <c r="M61" s="155"/>
      <c r="N61" s="155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  <c r="AA61" s="155"/>
      <c r="AB61" s="155"/>
    </row>
    <row r="62" ht="15.75" customHeight="1">
      <c r="I62" s="155"/>
      <c r="J62" s="155"/>
      <c r="K62" s="155"/>
      <c r="L62" s="155"/>
      <c r="M62" s="155"/>
      <c r="N62" s="155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5"/>
    </row>
    <row r="63" ht="15.75" customHeight="1"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  <c r="AA63" s="155"/>
      <c r="AB63" s="155"/>
    </row>
    <row r="64" ht="15.75" customHeight="1"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5"/>
    </row>
    <row r="65" ht="15.75" customHeight="1"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5"/>
    </row>
    <row r="66" ht="15.75" customHeight="1"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155"/>
      <c r="AB66" s="155"/>
    </row>
    <row r="67" ht="15.75" customHeight="1"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155"/>
      <c r="AB67" s="155"/>
    </row>
    <row r="68" ht="15.75" customHeight="1"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  <c r="AA68" s="155"/>
      <c r="AB68" s="155"/>
    </row>
    <row r="69" ht="15.75" customHeight="1"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</row>
    <row r="70" ht="15.75" customHeight="1">
      <c r="I70" s="155"/>
      <c r="J70" s="155"/>
      <c r="K70" s="155"/>
      <c r="L70" s="155"/>
      <c r="M70" s="155"/>
      <c r="N70" s="155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5"/>
    </row>
    <row r="71" ht="15.75" customHeight="1"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  <c r="AA71" s="155"/>
      <c r="AB71" s="155"/>
    </row>
    <row r="72" ht="15.75" customHeight="1"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  <c r="AA72" s="155"/>
      <c r="AB72" s="155"/>
    </row>
    <row r="73" ht="15.75" customHeight="1"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  <c r="AA73" s="155"/>
      <c r="AB73" s="155"/>
    </row>
    <row r="74" ht="15.75" customHeight="1"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5"/>
    </row>
    <row r="75" ht="15.75" customHeight="1"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</row>
    <row r="76" ht="15.75" customHeight="1"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155"/>
    </row>
    <row r="77" ht="15.75" customHeight="1"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</row>
    <row r="78" ht="15.75" customHeight="1"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</row>
    <row r="79" ht="15.75" customHeight="1"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5"/>
    </row>
    <row r="80" ht="15.75" customHeight="1"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</row>
    <row r="81" ht="15.75" customHeight="1">
      <c r="I81" s="155"/>
      <c r="J81" s="155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  <c r="AA81" s="155"/>
      <c r="AB81" s="155"/>
    </row>
    <row r="82" ht="15.75" customHeight="1"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5"/>
    </row>
    <row r="83" ht="15.75" customHeight="1"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</row>
    <row r="84" ht="15.75" customHeight="1"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155"/>
    </row>
    <row r="85" ht="15.75" customHeight="1"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</row>
    <row r="86" ht="15.75" customHeight="1"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  <c r="AA86" s="155"/>
      <c r="AB86" s="155"/>
    </row>
    <row r="87" ht="15.75" customHeight="1"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5"/>
    </row>
    <row r="88" ht="15.75" customHeight="1"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</row>
    <row r="89" ht="15.75" customHeight="1"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155"/>
    </row>
    <row r="90" ht="15.75" customHeight="1"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5"/>
    </row>
    <row r="91" ht="15.75" customHeight="1"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  <c r="AA91" s="155"/>
      <c r="AB91" s="155"/>
    </row>
    <row r="92" ht="15.75" customHeight="1"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</row>
    <row r="93" ht="15.75" customHeight="1"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  <c r="AA93" s="155"/>
      <c r="AB93" s="155"/>
    </row>
    <row r="94" ht="15.75" customHeight="1"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  <c r="AA94" s="155"/>
      <c r="AB94" s="155"/>
    </row>
    <row r="95" ht="15.75" customHeight="1"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  <c r="AA95" s="155"/>
      <c r="AB95" s="155"/>
    </row>
    <row r="96" ht="15.75" customHeight="1"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  <c r="AA96" s="155"/>
      <c r="AB96" s="155"/>
    </row>
    <row r="97" ht="15.75" customHeight="1"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  <c r="AA97" s="155"/>
      <c r="AB97" s="155"/>
    </row>
    <row r="98" ht="15.75" customHeight="1"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  <c r="AA98" s="155"/>
      <c r="AB98" s="155"/>
    </row>
    <row r="99" ht="15.75" customHeight="1"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</row>
    <row r="100" ht="15.75" customHeight="1"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155"/>
    </row>
    <row r="101" ht="15.75" customHeight="1"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  <c r="AA101" s="155"/>
      <c r="AB101" s="155"/>
    </row>
    <row r="102" ht="15.75" customHeight="1"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5"/>
    </row>
    <row r="103" ht="15.75" customHeight="1"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</row>
    <row r="104" ht="15.75" customHeight="1"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</row>
    <row r="105" ht="15.75" customHeight="1">
      <c r="I105" s="155"/>
      <c r="J105" s="155"/>
      <c r="K105" s="155"/>
      <c r="L105" s="155"/>
      <c r="M105" s="155"/>
      <c r="N105" s="155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  <c r="AA105" s="155"/>
      <c r="AB105" s="155"/>
    </row>
    <row r="106" ht="15.75" customHeight="1">
      <c r="I106" s="155"/>
      <c r="J106" s="155"/>
      <c r="K106" s="155"/>
      <c r="L106" s="155"/>
      <c r="M106" s="155"/>
      <c r="N106" s="155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  <c r="AA106" s="155"/>
      <c r="AB106" s="155"/>
    </row>
    <row r="107" ht="15.75" customHeight="1"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155"/>
    </row>
    <row r="108" ht="15.75" customHeight="1">
      <c r="I108" s="155"/>
      <c r="J108" s="155"/>
      <c r="K108" s="155"/>
      <c r="L108" s="155"/>
      <c r="M108" s="155"/>
      <c r="N108" s="155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  <c r="AA108" s="155"/>
      <c r="AB108" s="155"/>
    </row>
    <row r="109" ht="15.75" customHeight="1">
      <c r="I109" s="155"/>
      <c r="J109" s="155"/>
      <c r="K109" s="155"/>
      <c r="L109" s="155"/>
      <c r="M109" s="155"/>
      <c r="N109" s="155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  <c r="AA109" s="155"/>
      <c r="AB109" s="155"/>
    </row>
    <row r="110" ht="15.75" customHeight="1"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155"/>
    </row>
    <row r="111" ht="15.75" customHeight="1">
      <c r="I111" s="155"/>
      <c r="J111" s="155"/>
      <c r="K111" s="155"/>
      <c r="L111" s="155"/>
      <c r="M111" s="155"/>
      <c r="N111" s="155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  <c r="AA111" s="155"/>
      <c r="AB111" s="155"/>
    </row>
    <row r="112" ht="15.75" customHeight="1">
      <c r="I112" s="155"/>
      <c r="J112" s="155"/>
      <c r="K112" s="155"/>
      <c r="L112" s="155"/>
      <c r="M112" s="155"/>
      <c r="N112" s="155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  <c r="AA112" s="155"/>
      <c r="AB112" s="155"/>
    </row>
    <row r="113" ht="15.75" customHeight="1">
      <c r="I113" s="155"/>
      <c r="J113" s="155"/>
      <c r="K113" s="155"/>
      <c r="L113" s="155"/>
      <c r="M113" s="155"/>
      <c r="N113" s="155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  <c r="AA113" s="155"/>
      <c r="AB113" s="155"/>
    </row>
    <row r="114" ht="15.75" customHeight="1">
      <c r="I114" s="155"/>
      <c r="J114" s="155"/>
      <c r="K114" s="155"/>
      <c r="L114" s="155"/>
      <c r="M114" s="155"/>
      <c r="N114" s="155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  <c r="AA114" s="155"/>
      <c r="AB114" s="155"/>
    </row>
    <row r="115" ht="15.75" customHeight="1">
      <c r="I115" s="155"/>
      <c r="J115" s="155"/>
      <c r="K115" s="155"/>
      <c r="L115" s="155"/>
      <c r="M115" s="155"/>
      <c r="N115" s="155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  <c r="AA115" s="155"/>
      <c r="AB115" s="155"/>
    </row>
    <row r="116" ht="15.75" customHeight="1"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</row>
    <row r="117" ht="15.75" customHeight="1">
      <c r="I117" s="155"/>
      <c r="J117" s="155"/>
      <c r="K117" s="155"/>
      <c r="L117" s="155"/>
      <c r="M117" s="155"/>
      <c r="N117" s="155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  <c r="AA117" s="155"/>
      <c r="AB117" s="155"/>
    </row>
    <row r="118" ht="15.75" customHeight="1">
      <c r="I118" s="155"/>
      <c r="J118" s="155"/>
      <c r="K118" s="155"/>
      <c r="L118" s="155"/>
      <c r="M118" s="155"/>
      <c r="N118" s="155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  <c r="AA118" s="155"/>
      <c r="AB118" s="155"/>
    </row>
    <row r="119" ht="15.75" customHeight="1"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</row>
    <row r="120" ht="15.75" customHeight="1">
      <c r="I120" s="155"/>
      <c r="J120" s="155"/>
      <c r="K120" s="155"/>
      <c r="L120" s="155"/>
      <c r="M120" s="155"/>
      <c r="N120" s="155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5"/>
    </row>
    <row r="121" ht="15.75" customHeight="1">
      <c r="I121" s="155"/>
      <c r="J121" s="155"/>
      <c r="K121" s="155"/>
      <c r="L121" s="155"/>
      <c r="M121" s="155"/>
      <c r="N121" s="155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  <c r="AA121" s="155"/>
      <c r="AB121" s="155"/>
    </row>
    <row r="122" ht="15.75" customHeight="1"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  <c r="AA122" s="155"/>
      <c r="AB122" s="155"/>
    </row>
    <row r="123" ht="15.75" customHeight="1"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  <c r="AA123" s="155"/>
      <c r="AB123" s="155"/>
    </row>
    <row r="124" ht="15.75" customHeight="1"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  <c r="AA124" s="155"/>
      <c r="AB124" s="155"/>
    </row>
    <row r="125" ht="15.75" customHeight="1">
      <c r="I125" s="155"/>
      <c r="J125" s="155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  <c r="AA125" s="155"/>
      <c r="AB125" s="155"/>
    </row>
    <row r="126" ht="15.75" customHeight="1">
      <c r="I126" s="155"/>
      <c r="J126" s="155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  <c r="AA126" s="155"/>
      <c r="AB126" s="155"/>
    </row>
    <row r="127" ht="15.75" customHeight="1">
      <c r="I127" s="155"/>
      <c r="J127" s="155"/>
      <c r="K127" s="155"/>
      <c r="L127" s="155"/>
      <c r="M127" s="155"/>
      <c r="N127" s="155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  <c r="AA127" s="155"/>
      <c r="AB127" s="155"/>
    </row>
    <row r="128" ht="15.75" customHeight="1">
      <c r="I128" s="155"/>
      <c r="J128" s="155"/>
      <c r="K128" s="155"/>
      <c r="L128" s="155"/>
      <c r="M128" s="155"/>
      <c r="N128" s="155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5"/>
    </row>
    <row r="129" ht="15.75" customHeight="1">
      <c r="I129" s="155"/>
      <c r="J129" s="155"/>
      <c r="K129" s="155"/>
      <c r="L129" s="155"/>
      <c r="M129" s="155"/>
      <c r="N129" s="155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  <c r="AA129" s="155"/>
      <c r="AB129" s="155"/>
    </row>
    <row r="130" ht="15.75" customHeight="1">
      <c r="I130" s="155"/>
      <c r="J130" s="155"/>
      <c r="K130" s="155"/>
      <c r="L130" s="155"/>
      <c r="M130" s="155"/>
      <c r="N130" s="155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  <c r="AA130" s="155"/>
      <c r="AB130" s="155"/>
    </row>
    <row r="131" ht="15.75" customHeight="1"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</row>
    <row r="132" ht="15.75" customHeight="1"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  <c r="AA132" s="155"/>
      <c r="AB132" s="155"/>
    </row>
    <row r="133" ht="15.75" customHeight="1"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</row>
    <row r="134" ht="15.75" customHeight="1"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  <c r="AA134" s="155"/>
      <c r="AB134" s="155"/>
    </row>
    <row r="135" ht="15.75" customHeight="1"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  <c r="AA135" s="155"/>
      <c r="AB135" s="155"/>
    </row>
    <row r="136" ht="15.75" customHeight="1">
      <c r="I136" s="155"/>
      <c r="J136" s="155"/>
      <c r="K136" s="155"/>
      <c r="L136" s="155"/>
      <c r="M136" s="155"/>
      <c r="N136" s="155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  <c r="AA136" s="155"/>
      <c r="AB136" s="155"/>
    </row>
    <row r="137" ht="15.75" customHeight="1">
      <c r="I137" s="155"/>
      <c r="J137" s="155"/>
      <c r="K137" s="155"/>
      <c r="L137" s="155"/>
      <c r="M137" s="155"/>
      <c r="N137" s="155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  <c r="AA137" s="155"/>
      <c r="AB137" s="155"/>
    </row>
    <row r="138" ht="15.75" customHeight="1">
      <c r="I138" s="155"/>
      <c r="J138" s="155"/>
      <c r="K138" s="155"/>
      <c r="L138" s="155"/>
      <c r="M138" s="155"/>
      <c r="N138" s="155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  <c r="AA138" s="155"/>
      <c r="AB138" s="155"/>
    </row>
    <row r="139" ht="15.75" customHeight="1">
      <c r="I139" s="155"/>
      <c r="J139" s="155"/>
      <c r="K139" s="155"/>
      <c r="L139" s="155"/>
      <c r="M139" s="155"/>
      <c r="N139" s="155"/>
      <c r="O139" s="155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  <c r="AA139" s="155"/>
      <c r="AB139" s="155"/>
    </row>
    <row r="140" ht="15.75" customHeight="1">
      <c r="I140" s="155"/>
      <c r="J140" s="155"/>
      <c r="K140" s="155"/>
      <c r="L140" s="155"/>
      <c r="M140" s="155"/>
      <c r="N140" s="155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  <c r="AA140" s="155"/>
      <c r="AB140" s="155"/>
    </row>
    <row r="141" ht="15.75" customHeight="1">
      <c r="I141" s="155"/>
      <c r="J141" s="155"/>
      <c r="K141" s="155"/>
      <c r="L141" s="155"/>
      <c r="M141" s="155"/>
      <c r="N141" s="155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  <c r="AA141" s="155"/>
      <c r="AB141" s="155"/>
    </row>
    <row r="142" ht="15.75" customHeight="1">
      <c r="I142" s="155"/>
      <c r="J142" s="155"/>
      <c r="K142" s="155"/>
      <c r="L142" s="155"/>
      <c r="M142" s="155"/>
      <c r="N142" s="155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  <c r="AA142" s="155"/>
      <c r="AB142" s="155"/>
    </row>
    <row r="143" ht="15.75" customHeight="1">
      <c r="I143" s="155"/>
      <c r="J143" s="155"/>
      <c r="K143" s="155"/>
      <c r="L143" s="155"/>
      <c r="M143" s="155"/>
      <c r="N143" s="155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  <c r="AA143" s="155"/>
      <c r="AB143" s="155"/>
    </row>
    <row r="144" ht="15.75" customHeight="1"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5"/>
    </row>
    <row r="145" ht="15.75" customHeight="1"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</row>
    <row r="146" ht="15.75" customHeight="1"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</row>
    <row r="147" ht="15.75" customHeight="1"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  <c r="AA147" s="155"/>
      <c r="AB147" s="155"/>
    </row>
    <row r="148" ht="15.75" customHeight="1">
      <c r="I148" s="155"/>
      <c r="J148" s="155"/>
      <c r="K148" s="155"/>
      <c r="L148" s="155"/>
      <c r="M148" s="155"/>
      <c r="N148" s="155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  <c r="AA148" s="155"/>
      <c r="AB148" s="155"/>
    </row>
    <row r="149" ht="15.75" customHeight="1">
      <c r="I149" s="155"/>
      <c r="J149" s="155"/>
      <c r="K149" s="155"/>
      <c r="L149" s="155"/>
      <c r="M149" s="155"/>
      <c r="N149" s="155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  <c r="AA149" s="155"/>
      <c r="AB149" s="155"/>
    </row>
    <row r="150" ht="15.75" customHeight="1">
      <c r="I150" s="155"/>
      <c r="J150" s="155"/>
      <c r="K150" s="155"/>
      <c r="L150" s="155"/>
      <c r="M150" s="155"/>
      <c r="N150" s="155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  <c r="AA150" s="155"/>
      <c r="AB150" s="155"/>
    </row>
    <row r="151" ht="15.75" customHeight="1">
      <c r="I151" s="155"/>
      <c r="J151" s="155"/>
      <c r="K151" s="155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55"/>
    </row>
    <row r="152" ht="15.75" customHeight="1">
      <c r="I152" s="155"/>
      <c r="J152" s="155"/>
      <c r="K152" s="155"/>
      <c r="L152" s="155"/>
      <c r="M152" s="155"/>
      <c r="N152" s="155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  <c r="AA152" s="155"/>
      <c r="AB152" s="155"/>
    </row>
    <row r="153" ht="15.75" customHeight="1">
      <c r="I153" s="155"/>
      <c r="J153" s="155"/>
      <c r="K153" s="155"/>
      <c r="L153" s="155"/>
      <c r="M153" s="155"/>
      <c r="N153" s="155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  <c r="AA153" s="155"/>
      <c r="AB153" s="155"/>
    </row>
    <row r="154" ht="15.75" customHeight="1">
      <c r="I154" s="155"/>
      <c r="J154" s="155"/>
      <c r="K154" s="155"/>
      <c r="L154" s="155"/>
      <c r="M154" s="155"/>
      <c r="N154" s="155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5"/>
    </row>
    <row r="155" ht="15.75" customHeight="1">
      <c r="I155" s="155"/>
      <c r="J155" s="155"/>
      <c r="K155" s="155"/>
      <c r="L155" s="155"/>
      <c r="M155" s="155"/>
      <c r="N155" s="155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</row>
    <row r="156" ht="15.75" customHeight="1">
      <c r="I156" s="155"/>
      <c r="J156" s="155"/>
      <c r="K156" s="155"/>
      <c r="L156" s="155"/>
      <c r="M156" s="155"/>
      <c r="N156" s="155"/>
      <c r="O156" s="155"/>
      <c r="P156" s="155"/>
      <c r="Q156" s="155"/>
      <c r="R156" s="155"/>
      <c r="S156" s="155"/>
      <c r="T156" s="155"/>
      <c r="U156" s="155"/>
      <c r="V156" s="155"/>
      <c r="W156" s="155"/>
      <c r="X156" s="155"/>
      <c r="Y156" s="155"/>
      <c r="Z156" s="155"/>
      <c r="AA156" s="155"/>
      <c r="AB156" s="155"/>
    </row>
    <row r="157" ht="15.75" customHeight="1">
      <c r="I157" s="155"/>
      <c r="J157" s="155"/>
      <c r="K157" s="155"/>
      <c r="L157" s="155"/>
      <c r="M157" s="155"/>
      <c r="N157" s="155"/>
      <c r="O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  <c r="AA157" s="155"/>
      <c r="AB157" s="155"/>
    </row>
    <row r="158" ht="15.75" customHeight="1">
      <c r="I158" s="155"/>
      <c r="J158" s="155"/>
      <c r="K158" s="155"/>
      <c r="L158" s="155"/>
      <c r="M158" s="155"/>
      <c r="N158" s="155"/>
      <c r="O158" s="155"/>
      <c r="P158" s="155"/>
      <c r="Q158" s="155"/>
      <c r="R158" s="155"/>
      <c r="S158" s="155"/>
      <c r="T158" s="155"/>
      <c r="U158" s="155"/>
      <c r="V158" s="155"/>
      <c r="W158" s="155"/>
      <c r="X158" s="155"/>
      <c r="Y158" s="155"/>
      <c r="Z158" s="155"/>
      <c r="AA158" s="155"/>
      <c r="AB158" s="155"/>
    </row>
    <row r="159" ht="15.75" customHeight="1">
      <c r="I159" s="155"/>
      <c r="J159" s="155"/>
      <c r="K159" s="155"/>
      <c r="L159" s="155"/>
      <c r="M159" s="155"/>
      <c r="N159" s="155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  <c r="AA159" s="155"/>
      <c r="AB159" s="155"/>
    </row>
    <row r="160" ht="15.75" customHeight="1">
      <c r="I160" s="155"/>
      <c r="J160" s="155"/>
      <c r="K160" s="155"/>
      <c r="L160" s="155"/>
      <c r="M160" s="155"/>
      <c r="N160" s="155"/>
      <c r="O160" s="155"/>
      <c r="P160" s="155"/>
      <c r="Q160" s="155"/>
      <c r="R160" s="155"/>
      <c r="S160" s="155"/>
      <c r="T160" s="155"/>
      <c r="U160" s="155"/>
      <c r="V160" s="155"/>
      <c r="W160" s="155"/>
      <c r="X160" s="155"/>
      <c r="Y160" s="155"/>
      <c r="Z160" s="155"/>
      <c r="AA160" s="155"/>
      <c r="AB160" s="155"/>
    </row>
    <row r="161" ht="15.75" customHeight="1">
      <c r="I161" s="155"/>
      <c r="J161" s="155"/>
      <c r="K161" s="155"/>
      <c r="L161" s="155"/>
      <c r="M161" s="155"/>
      <c r="N161" s="155"/>
      <c r="O161" s="155"/>
      <c r="P161" s="155"/>
      <c r="Q161" s="155"/>
      <c r="R161" s="155"/>
      <c r="S161" s="155"/>
      <c r="T161" s="155"/>
      <c r="U161" s="155"/>
      <c r="V161" s="155"/>
      <c r="W161" s="155"/>
      <c r="X161" s="155"/>
      <c r="Y161" s="155"/>
      <c r="Z161" s="155"/>
      <c r="AA161" s="155"/>
      <c r="AB161" s="155"/>
    </row>
    <row r="162" ht="15.75" customHeight="1">
      <c r="I162" s="155"/>
      <c r="J162" s="155"/>
      <c r="K162" s="155"/>
      <c r="L162" s="155"/>
      <c r="M162" s="155"/>
      <c r="N162" s="155"/>
      <c r="O162" s="155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  <c r="AA162" s="155"/>
      <c r="AB162" s="155"/>
    </row>
    <row r="163" ht="15.75" customHeight="1">
      <c r="I163" s="155"/>
      <c r="J163" s="155"/>
      <c r="K163" s="155"/>
      <c r="L163" s="155"/>
      <c r="M163" s="155"/>
      <c r="N163" s="155"/>
      <c r="O163" s="155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  <c r="AA163" s="155"/>
      <c r="AB163" s="155"/>
    </row>
    <row r="164" ht="15.75" customHeight="1">
      <c r="I164" s="155"/>
      <c r="J164" s="155"/>
      <c r="K164" s="155"/>
      <c r="L164" s="155"/>
      <c r="M164" s="155"/>
      <c r="N164" s="155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5"/>
      <c r="AA164" s="155"/>
      <c r="AB164" s="155"/>
    </row>
    <row r="165" ht="15.75" customHeight="1">
      <c r="I165" s="155"/>
      <c r="J165" s="155"/>
      <c r="K165" s="155"/>
      <c r="L165" s="155"/>
      <c r="M165" s="155"/>
      <c r="N165" s="155"/>
      <c r="O165" s="155"/>
      <c r="P165" s="155"/>
      <c r="Q165" s="155"/>
      <c r="R165" s="155"/>
      <c r="S165" s="155"/>
      <c r="T165" s="155"/>
      <c r="U165" s="155"/>
      <c r="V165" s="155"/>
      <c r="W165" s="155"/>
      <c r="X165" s="155"/>
      <c r="Y165" s="155"/>
      <c r="Z165" s="155"/>
      <c r="AA165" s="155"/>
      <c r="AB165" s="155"/>
    </row>
    <row r="166" ht="15.75" customHeight="1">
      <c r="I166" s="155"/>
      <c r="J166" s="155"/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  <c r="AA166" s="155"/>
      <c r="AB166" s="155"/>
    </row>
    <row r="167" ht="15.75" customHeight="1">
      <c r="I167" s="155"/>
      <c r="J167" s="155"/>
      <c r="K167" s="155"/>
      <c r="L167" s="155"/>
      <c r="M167" s="155"/>
      <c r="N167" s="155"/>
      <c r="O167" s="155"/>
      <c r="P167" s="155"/>
      <c r="Q167" s="155"/>
      <c r="R167" s="155"/>
      <c r="S167" s="155"/>
      <c r="T167" s="155"/>
      <c r="U167" s="155"/>
      <c r="V167" s="155"/>
      <c r="W167" s="155"/>
      <c r="X167" s="155"/>
      <c r="Y167" s="155"/>
      <c r="Z167" s="155"/>
      <c r="AA167" s="155"/>
      <c r="AB167" s="155"/>
    </row>
    <row r="168" ht="15.75" customHeight="1">
      <c r="I168" s="155"/>
      <c r="J168" s="155"/>
      <c r="K168" s="155"/>
      <c r="L168" s="155"/>
      <c r="M168" s="155"/>
      <c r="N168" s="155"/>
      <c r="O168" s="155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  <c r="AA168" s="155"/>
      <c r="AB168" s="155"/>
    </row>
    <row r="169" ht="15.75" customHeight="1">
      <c r="I169" s="155"/>
      <c r="J169" s="155"/>
      <c r="K169" s="155"/>
      <c r="L169" s="155"/>
      <c r="M169" s="155"/>
      <c r="N169" s="155"/>
      <c r="O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  <c r="AA169" s="155"/>
      <c r="AB169" s="155"/>
    </row>
    <row r="170" ht="15.75" customHeight="1">
      <c r="I170" s="155"/>
      <c r="J170" s="155"/>
      <c r="K170" s="155"/>
      <c r="L170" s="155"/>
      <c r="M170" s="155"/>
      <c r="N170" s="155"/>
      <c r="O170" s="155"/>
      <c r="P170" s="155"/>
      <c r="Q170" s="155"/>
      <c r="R170" s="155"/>
      <c r="S170" s="155"/>
      <c r="T170" s="155"/>
      <c r="U170" s="155"/>
      <c r="V170" s="155"/>
      <c r="W170" s="155"/>
      <c r="X170" s="155"/>
      <c r="Y170" s="155"/>
      <c r="Z170" s="155"/>
      <c r="AA170" s="155"/>
      <c r="AB170" s="155"/>
    </row>
    <row r="171" ht="15.75" customHeight="1">
      <c r="I171" s="155"/>
      <c r="J171" s="155"/>
      <c r="K171" s="155"/>
      <c r="L171" s="155"/>
      <c r="M171" s="155"/>
      <c r="N171" s="155"/>
      <c r="O171" s="155"/>
      <c r="P171" s="155"/>
      <c r="Q171" s="155"/>
      <c r="R171" s="155"/>
      <c r="S171" s="155"/>
      <c r="T171" s="155"/>
      <c r="U171" s="155"/>
      <c r="V171" s="155"/>
      <c r="W171" s="155"/>
      <c r="X171" s="155"/>
      <c r="Y171" s="155"/>
      <c r="Z171" s="155"/>
      <c r="AA171" s="155"/>
      <c r="AB171" s="155"/>
    </row>
    <row r="172" ht="15.75" customHeight="1">
      <c r="I172" s="155"/>
      <c r="J172" s="155"/>
      <c r="K172" s="155"/>
      <c r="L172" s="155"/>
      <c r="M172" s="155"/>
      <c r="N172" s="155"/>
      <c r="O172" s="155"/>
      <c r="P172" s="155"/>
      <c r="Q172" s="155"/>
      <c r="R172" s="155"/>
      <c r="S172" s="155"/>
      <c r="T172" s="155"/>
      <c r="U172" s="155"/>
      <c r="V172" s="155"/>
      <c r="W172" s="155"/>
      <c r="X172" s="155"/>
      <c r="Y172" s="155"/>
      <c r="Z172" s="155"/>
      <c r="AA172" s="155"/>
      <c r="AB172" s="155"/>
    </row>
    <row r="173" ht="15.75" customHeight="1">
      <c r="I173" s="155"/>
      <c r="J173" s="155"/>
      <c r="K173" s="155"/>
      <c r="L173" s="155"/>
      <c r="M173" s="155"/>
      <c r="N173" s="155"/>
      <c r="O173" s="155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  <c r="AA173" s="155"/>
      <c r="AB173" s="155"/>
    </row>
    <row r="174" ht="15.75" customHeight="1">
      <c r="I174" s="155"/>
      <c r="J174" s="155"/>
      <c r="K174" s="155"/>
      <c r="L174" s="155"/>
      <c r="M174" s="155"/>
      <c r="N174" s="155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  <c r="AA174" s="155"/>
      <c r="AB174" s="155"/>
    </row>
    <row r="175" ht="15.75" customHeight="1">
      <c r="I175" s="155"/>
      <c r="J175" s="155"/>
      <c r="K175" s="155"/>
      <c r="L175" s="155"/>
      <c r="M175" s="155"/>
      <c r="N175" s="155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  <c r="AA175" s="155"/>
      <c r="AB175" s="155"/>
    </row>
    <row r="176" ht="15.75" customHeight="1">
      <c r="I176" s="155"/>
      <c r="J176" s="155"/>
      <c r="K176" s="155"/>
      <c r="L176" s="155"/>
      <c r="M176" s="155"/>
      <c r="N176" s="155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  <c r="AA176" s="155"/>
      <c r="AB176" s="155"/>
    </row>
    <row r="177" ht="15.75" customHeight="1">
      <c r="I177" s="155"/>
      <c r="J177" s="155"/>
      <c r="K177" s="155"/>
      <c r="L177" s="155"/>
      <c r="M177" s="155"/>
      <c r="N177" s="155"/>
      <c r="O177" s="155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  <c r="AA177" s="155"/>
      <c r="AB177" s="155"/>
    </row>
    <row r="178" ht="15.75" customHeight="1"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  <c r="AA178" s="155"/>
      <c r="AB178" s="155"/>
    </row>
    <row r="179" ht="15.75" customHeight="1">
      <c r="I179" s="155"/>
      <c r="J179" s="155"/>
      <c r="K179" s="155"/>
      <c r="L179" s="155"/>
      <c r="M179" s="155"/>
      <c r="N179" s="155"/>
      <c r="O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5"/>
      <c r="Z179" s="155"/>
      <c r="AA179" s="155"/>
      <c r="AB179" s="155"/>
    </row>
    <row r="180" ht="15.75" customHeight="1">
      <c r="I180" s="155"/>
      <c r="J180" s="155"/>
      <c r="K180" s="155"/>
      <c r="L180" s="155"/>
      <c r="M180" s="155"/>
      <c r="N180" s="155"/>
      <c r="O180" s="155"/>
      <c r="P180" s="155"/>
      <c r="Q180" s="155"/>
      <c r="R180" s="155"/>
      <c r="S180" s="155"/>
      <c r="T180" s="155"/>
      <c r="U180" s="155"/>
      <c r="V180" s="155"/>
      <c r="W180" s="155"/>
      <c r="X180" s="155"/>
      <c r="Y180" s="155"/>
      <c r="Z180" s="155"/>
      <c r="AA180" s="155"/>
      <c r="AB180" s="155"/>
    </row>
    <row r="181" ht="15.75" customHeight="1">
      <c r="I181" s="155"/>
      <c r="J181" s="155"/>
      <c r="K181" s="155"/>
      <c r="L181" s="155"/>
      <c r="M181" s="155"/>
      <c r="N181" s="155"/>
      <c r="O181" s="155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  <c r="AA181" s="155"/>
      <c r="AB181" s="155"/>
    </row>
    <row r="182" ht="15.75" customHeight="1">
      <c r="I182" s="155"/>
      <c r="J182" s="155"/>
      <c r="K182" s="155"/>
      <c r="L182" s="155"/>
      <c r="M182" s="155"/>
      <c r="N182" s="155"/>
      <c r="O182" s="155"/>
      <c r="P182" s="155"/>
      <c r="Q182" s="155"/>
      <c r="R182" s="155"/>
      <c r="S182" s="155"/>
      <c r="T182" s="155"/>
      <c r="U182" s="155"/>
      <c r="V182" s="155"/>
      <c r="W182" s="155"/>
      <c r="X182" s="155"/>
      <c r="Y182" s="155"/>
      <c r="Z182" s="155"/>
      <c r="AA182" s="155"/>
      <c r="AB182" s="155"/>
    </row>
    <row r="183" ht="15.75" customHeight="1">
      <c r="I183" s="155"/>
      <c r="J183" s="155"/>
      <c r="K183" s="155"/>
      <c r="L183" s="155"/>
      <c r="M183" s="155"/>
      <c r="N183" s="155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  <c r="AA183" s="155"/>
      <c r="AB183" s="155"/>
    </row>
    <row r="184" ht="15.75" customHeight="1">
      <c r="I184" s="155"/>
      <c r="J184" s="155"/>
      <c r="K184" s="155"/>
      <c r="L184" s="155"/>
      <c r="M184" s="155"/>
      <c r="N184" s="155"/>
      <c r="O184" s="155"/>
      <c r="P184" s="155"/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  <c r="AA184" s="155"/>
      <c r="AB184" s="155"/>
    </row>
    <row r="185" ht="15.75" customHeight="1">
      <c r="I185" s="155"/>
      <c r="J185" s="155"/>
      <c r="K185" s="155"/>
      <c r="L185" s="155"/>
      <c r="M185" s="155"/>
      <c r="N185" s="155"/>
      <c r="O185" s="155"/>
      <c r="P185" s="155"/>
      <c r="Q185" s="155"/>
      <c r="R185" s="155"/>
      <c r="S185" s="155"/>
      <c r="T185" s="155"/>
      <c r="U185" s="155"/>
      <c r="V185" s="155"/>
      <c r="W185" s="155"/>
      <c r="X185" s="155"/>
      <c r="Y185" s="155"/>
      <c r="Z185" s="155"/>
      <c r="AA185" s="155"/>
      <c r="AB185" s="155"/>
    </row>
    <row r="186" ht="15.75" customHeight="1">
      <c r="I186" s="155"/>
      <c r="J186" s="155"/>
      <c r="K186" s="155"/>
      <c r="L186" s="155"/>
      <c r="M186" s="155"/>
      <c r="N186" s="155"/>
      <c r="O186" s="155"/>
      <c r="P186" s="155"/>
      <c r="Q186" s="155"/>
      <c r="R186" s="155"/>
      <c r="S186" s="155"/>
      <c r="T186" s="155"/>
      <c r="U186" s="155"/>
      <c r="V186" s="155"/>
      <c r="W186" s="155"/>
      <c r="X186" s="155"/>
      <c r="Y186" s="155"/>
      <c r="Z186" s="155"/>
      <c r="AA186" s="155"/>
      <c r="AB186" s="155"/>
    </row>
    <row r="187" ht="15.75" customHeight="1">
      <c r="I187" s="155"/>
      <c r="J187" s="155"/>
      <c r="K187" s="155"/>
      <c r="L187" s="155"/>
      <c r="M187" s="155"/>
      <c r="N187" s="155"/>
      <c r="O187" s="155"/>
      <c r="P187" s="155"/>
      <c r="Q187" s="155"/>
      <c r="R187" s="155"/>
      <c r="S187" s="155"/>
      <c r="T187" s="155"/>
      <c r="U187" s="155"/>
      <c r="V187" s="155"/>
      <c r="W187" s="155"/>
      <c r="X187" s="155"/>
      <c r="Y187" s="155"/>
      <c r="Z187" s="155"/>
      <c r="AA187" s="155"/>
      <c r="AB187" s="155"/>
    </row>
    <row r="188" ht="15.75" customHeight="1">
      <c r="I188" s="155"/>
      <c r="J188" s="155"/>
      <c r="K188" s="155"/>
      <c r="L188" s="155"/>
      <c r="M188" s="155"/>
      <c r="N188" s="155"/>
      <c r="O188" s="155"/>
      <c r="P188" s="155"/>
      <c r="Q188" s="155"/>
      <c r="R188" s="155"/>
      <c r="S188" s="155"/>
      <c r="T188" s="155"/>
      <c r="U188" s="155"/>
      <c r="V188" s="155"/>
      <c r="W188" s="155"/>
      <c r="X188" s="155"/>
      <c r="Y188" s="155"/>
      <c r="Z188" s="155"/>
      <c r="AA188" s="155"/>
      <c r="AB188" s="155"/>
    </row>
    <row r="189" ht="15.75" customHeight="1"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  <c r="AA189" s="155"/>
      <c r="AB189" s="155"/>
    </row>
    <row r="190" ht="15.75" customHeight="1"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  <c r="AA190" s="155"/>
      <c r="AB190" s="155"/>
    </row>
    <row r="191" ht="15.75" customHeight="1">
      <c r="I191" s="155"/>
      <c r="J191" s="155"/>
      <c r="K191" s="155"/>
      <c r="L191" s="155"/>
      <c r="M191" s="155"/>
      <c r="N191" s="155"/>
      <c r="O191" s="155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  <c r="AA191" s="155"/>
      <c r="AB191" s="155"/>
    </row>
    <row r="192" ht="15.75" customHeight="1">
      <c r="I192" s="155"/>
      <c r="J192" s="155"/>
      <c r="K192" s="155"/>
      <c r="L192" s="155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  <c r="AA192" s="155"/>
      <c r="AB192" s="155"/>
    </row>
    <row r="193" ht="15.75" customHeight="1"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</row>
    <row r="194" ht="15.75" customHeight="1">
      <c r="I194" s="155"/>
      <c r="J194" s="155"/>
      <c r="K194" s="155"/>
      <c r="L194" s="155"/>
      <c r="M194" s="155"/>
      <c r="N194" s="155"/>
      <c r="O194" s="155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  <c r="AA194" s="155"/>
      <c r="AB194" s="155"/>
    </row>
    <row r="195" ht="15.75" customHeight="1">
      <c r="I195" s="155"/>
      <c r="J195" s="155"/>
      <c r="K195" s="155"/>
      <c r="L195" s="155"/>
      <c r="M195" s="155"/>
      <c r="N195" s="155"/>
      <c r="O195" s="155"/>
      <c r="P195" s="155"/>
      <c r="Q195" s="155"/>
      <c r="R195" s="155"/>
      <c r="S195" s="155"/>
      <c r="T195" s="155"/>
      <c r="U195" s="155"/>
      <c r="V195" s="155"/>
      <c r="W195" s="155"/>
      <c r="X195" s="155"/>
      <c r="Y195" s="155"/>
      <c r="Z195" s="155"/>
      <c r="AA195" s="155"/>
      <c r="AB195" s="155"/>
    </row>
    <row r="196" ht="15.75" customHeight="1">
      <c r="I196" s="155"/>
      <c r="J196" s="155"/>
      <c r="K196" s="155"/>
      <c r="L196" s="155"/>
      <c r="M196" s="155"/>
      <c r="N196" s="155"/>
      <c r="O196" s="155"/>
      <c r="P196" s="155"/>
      <c r="Q196" s="155"/>
      <c r="R196" s="155"/>
      <c r="S196" s="155"/>
      <c r="T196" s="155"/>
      <c r="U196" s="155"/>
      <c r="V196" s="155"/>
      <c r="W196" s="155"/>
      <c r="X196" s="155"/>
      <c r="Y196" s="155"/>
      <c r="Z196" s="155"/>
      <c r="AA196" s="155"/>
      <c r="AB196" s="155"/>
    </row>
    <row r="197" ht="15.75" customHeight="1">
      <c r="I197" s="155"/>
      <c r="J197" s="155"/>
      <c r="K197" s="155"/>
      <c r="L197" s="155"/>
      <c r="M197" s="155"/>
      <c r="N197" s="155"/>
      <c r="O197" s="155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  <c r="AA197" s="155"/>
      <c r="AB197" s="155"/>
    </row>
    <row r="198" ht="15.75" customHeight="1">
      <c r="I198" s="155"/>
      <c r="J198" s="155"/>
      <c r="K198" s="155"/>
      <c r="L198" s="155"/>
      <c r="M198" s="155"/>
      <c r="N198" s="155"/>
      <c r="O198" s="155"/>
      <c r="P198" s="155"/>
      <c r="Q198" s="155"/>
      <c r="R198" s="155"/>
      <c r="S198" s="155"/>
      <c r="T198" s="155"/>
      <c r="U198" s="155"/>
      <c r="V198" s="155"/>
      <c r="W198" s="155"/>
      <c r="X198" s="155"/>
      <c r="Y198" s="155"/>
      <c r="Z198" s="155"/>
      <c r="AA198" s="155"/>
      <c r="AB198" s="155"/>
    </row>
    <row r="199" ht="15.75" customHeight="1">
      <c r="I199" s="155"/>
      <c r="J199" s="155"/>
      <c r="K199" s="155"/>
      <c r="L199" s="155"/>
      <c r="M199" s="155"/>
      <c r="N199" s="155"/>
      <c r="O199" s="155"/>
      <c r="P199" s="155"/>
      <c r="Q199" s="155"/>
      <c r="R199" s="155"/>
      <c r="S199" s="155"/>
      <c r="T199" s="155"/>
      <c r="U199" s="155"/>
      <c r="V199" s="155"/>
      <c r="W199" s="155"/>
      <c r="X199" s="155"/>
      <c r="Y199" s="155"/>
      <c r="Z199" s="155"/>
      <c r="AA199" s="155"/>
      <c r="AB199" s="155"/>
    </row>
    <row r="200" ht="15.75" customHeight="1">
      <c r="I200" s="155"/>
      <c r="J200" s="155"/>
      <c r="K200" s="155"/>
      <c r="L200" s="155"/>
      <c r="M200" s="155"/>
      <c r="N200" s="155"/>
      <c r="O200" s="155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  <c r="AA200" s="155"/>
      <c r="AB200" s="155"/>
    </row>
    <row r="201" ht="15.75" customHeight="1">
      <c r="I201" s="155"/>
      <c r="J201" s="155"/>
      <c r="K201" s="155"/>
      <c r="L201" s="155"/>
      <c r="M201" s="155"/>
      <c r="N201" s="155"/>
      <c r="O201" s="155"/>
      <c r="P201" s="155"/>
      <c r="Q201" s="155"/>
      <c r="R201" s="155"/>
      <c r="S201" s="155"/>
      <c r="T201" s="155"/>
      <c r="U201" s="155"/>
      <c r="V201" s="155"/>
      <c r="W201" s="155"/>
      <c r="X201" s="155"/>
      <c r="Y201" s="155"/>
      <c r="Z201" s="155"/>
      <c r="AA201" s="155"/>
      <c r="AB201" s="155"/>
    </row>
    <row r="202" ht="15.75" customHeight="1">
      <c r="I202" s="155"/>
      <c r="J202" s="155"/>
      <c r="K202" s="155"/>
      <c r="L202" s="155"/>
      <c r="M202" s="155"/>
      <c r="N202" s="155"/>
      <c r="O202" s="155"/>
      <c r="P202" s="155"/>
      <c r="Q202" s="155"/>
      <c r="R202" s="155"/>
      <c r="S202" s="155"/>
      <c r="T202" s="155"/>
      <c r="U202" s="155"/>
      <c r="V202" s="155"/>
      <c r="W202" s="155"/>
      <c r="X202" s="155"/>
      <c r="Y202" s="155"/>
      <c r="Z202" s="155"/>
      <c r="AA202" s="155"/>
      <c r="AB202" s="155"/>
    </row>
    <row r="203" ht="15.75" customHeight="1">
      <c r="I203" s="155"/>
      <c r="J203" s="155"/>
      <c r="K203" s="155"/>
      <c r="L203" s="155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  <c r="AA203" s="155"/>
      <c r="AB203" s="155"/>
    </row>
    <row r="204" ht="15.75" customHeight="1">
      <c r="I204" s="155"/>
      <c r="J204" s="155"/>
      <c r="K204" s="155"/>
      <c r="L204" s="155"/>
      <c r="M204" s="155"/>
      <c r="N204" s="155"/>
      <c r="O204" s="155"/>
      <c r="P204" s="155"/>
      <c r="Q204" s="155"/>
      <c r="R204" s="155"/>
      <c r="S204" s="155"/>
      <c r="T204" s="155"/>
      <c r="U204" s="155"/>
      <c r="V204" s="155"/>
      <c r="W204" s="155"/>
      <c r="X204" s="155"/>
      <c r="Y204" s="155"/>
      <c r="Z204" s="155"/>
      <c r="AA204" s="155"/>
      <c r="AB204" s="155"/>
    </row>
    <row r="205" ht="15.75" customHeight="1">
      <c r="I205" s="155"/>
      <c r="J205" s="155"/>
      <c r="K205" s="155"/>
      <c r="L205" s="155"/>
      <c r="M205" s="155"/>
      <c r="N205" s="155"/>
      <c r="O205" s="155"/>
      <c r="P205" s="155"/>
      <c r="Q205" s="155"/>
      <c r="R205" s="155"/>
      <c r="S205" s="155"/>
      <c r="T205" s="155"/>
      <c r="U205" s="155"/>
      <c r="V205" s="155"/>
      <c r="W205" s="155"/>
      <c r="X205" s="155"/>
      <c r="Y205" s="155"/>
      <c r="Z205" s="155"/>
      <c r="AA205" s="155"/>
      <c r="AB205" s="155"/>
    </row>
    <row r="206" ht="15.75" customHeight="1">
      <c r="I206" s="155"/>
      <c r="J206" s="155"/>
      <c r="K206" s="155"/>
      <c r="L206" s="155"/>
      <c r="M206" s="155"/>
      <c r="N206" s="155"/>
      <c r="O206" s="155"/>
      <c r="P206" s="155"/>
      <c r="Q206" s="155"/>
      <c r="R206" s="155"/>
      <c r="S206" s="155"/>
      <c r="T206" s="155"/>
      <c r="U206" s="155"/>
      <c r="V206" s="155"/>
      <c r="W206" s="155"/>
      <c r="X206" s="155"/>
      <c r="Y206" s="155"/>
      <c r="Z206" s="155"/>
      <c r="AA206" s="155"/>
      <c r="AB206" s="155"/>
    </row>
    <row r="207" ht="15.75" customHeight="1">
      <c r="I207" s="155"/>
      <c r="J207" s="155"/>
      <c r="K207" s="155"/>
      <c r="L207" s="155"/>
      <c r="M207" s="155"/>
      <c r="N207" s="155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  <c r="AA207" s="155"/>
      <c r="AB207" s="155"/>
    </row>
    <row r="208" ht="15.75" customHeight="1">
      <c r="I208" s="155"/>
      <c r="J208" s="155"/>
      <c r="K208" s="155"/>
      <c r="L208" s="155"/>
      <c r="M208" s="155"/>
      <c r="N208" s="155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  <c r="AA208" s="155"/>
      <c r="AB208" s="155"/>
    </row>
    <row r="209" ht="15.75" customHeight="1">
      <c r="I209" s="155"/>
      <c r="J209" s="155"/>
      <c r="K209" s="155"/>
      <c r="L209" s="155"/>
      <c r="M209" s="155"/>
      <c r="N209" s="155"/>
      <c r="O209" s="155"/>
      <c r="P209" s="155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  <c r="AA209" s="155"/>
      <c r="AB209" s="155"/>
    </row>
    <row r="210" ht="15.75" customHeight="1">
      <c r="I210" s="155"/>
      <c r="J210" s="155"/>
      <c r="K210" s="155"/>
      <c r="L210" s="155"/>
      <c r="M210" s="155"/>
      <c r="N210" s="155"/>
      <c r="O210" s="155"/>
      <c r="P210" s="155"/>
      <c r="Q210" s="155"/>
      <c r="R210" s="155"/>
      <c r="S210" s="155"/>
      <c r="T210" s="155"/>
      <c r="U210" s="155"/>
      <c r="V210" s="155"/>
      <c r="W210" s="155"/>
      <c r="X210" s="155"/>
      <c r="Y210" s="155"/>
      <c r="Z210" s="155"/>
      <c r="AA210" s="155"/>
      <c r="AB210" s="155"/>
    </row>
    <row r="211" ht="15.75" customHeight="1">
      <c r="I211" s="155"/>
      <c r="J211" s="155"/>
      <c r="K211" s="155"/>
      <c r="L211" s="155"/>
      <c r="M211" s="155"/>
      <c r="N211" s="155"/>
      <c r="O211" s="155"/>
      <c r="P211" s="155"/>
      <c r="Q211" s="155"/>
      <c r="R211" s="155"/>
      <c r="S211" s="155"/>
      <c r="T211" s="155"/>
      <c r="U211" s="155"/>
      <c r="V211" s="155"/>
      <c r="W211" s="155"/>
      <c r="X211" s="155"/>
      <c r="Y211" s="155"/>
      <c r="Z211" s="155"/>
      <c r="AA211" s="155"/>
      <c r="AB211" s="155"/>
    </row>
    <row r="212" ht="15.75" customHeight="1">
      <c r="I212" s="155"/>
      <c r="J212" s="155"/>
      <c r="K212" s="155"/>
      <c r="L212" s="155"/>
      <c r="M212" s="155"/>
      <c r="N212" s="155"/>
      <c r="O212" s="155"/>
      <c r="P212" s="155"/>
      <c r="Q212" s="155"/>
      <c r="R212" s="155"/>
      <c r="S212" s="155"/>
      <c r="T212" s="155"/>
      <c r="U212" s="155"/>
      <c r="V212" s="155"/>
      <c r="W212" s="155"/>
      <c r="X212" s="155"/>
      <c r="Y212" s="155"/>
      <c r="Z212" s="155"/>
      <c r="AA212" s="155"/>
      <c r="AB212" s="155"/>
    </row>
    <row r="213" ht="15.75" customHeight="1">
      <c r="I213" s="155"/>
      <c r="J213" s="155"/>
      <c r="K213" s="155"/>
      <c r="L213" s="155"/>
      <c r="M213" s="155"/>
      <c r="N213" s="155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  <c r="AA213" s="155"/>
      <c r="AB213" s="155"/>
    </row>
    <row r="214" ht="15.75" customHeight="1">
      <c r="I214" s="155"/>
      <c r="J214" s="155"/>
      <c r="K214" s="155"/>
      <c r="L214" s="155"/>
      <c r="M214" s="155"/>
      <c r="N214" s="155"/>
      <c r="O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  <c r="AA214" s="155"/>
      <c r="AB214" s="155"/>
    </row>
    <row r="215" ht="15.75" customHeight="1">
      <c r="I215" s="155"/>
      <c r="J215" s="155"/>
      <c r="K215" s="155"/>
      <c r="L215" s="155"/>
      <c r="M215" s="155"/>
      <c r="N215" s="155"/>
      <c r="O215" s="155"/>
      <c r="P215" s="155"/>
      <c r="Q215" s="155"/>
      <c r="R215" s="155"/>
      <c r="S215" s="155"/>
      <c r="T215" s="155"/>
      <c r="U215" s="155"/>
      <c r="V215" s="155"/>
      <c r="W215" s="155"/>
      <c r="X215" s="155"/>
      <c r="Y215" s="155"/>
      <c r="Z215" s="155"/>
      <c r="AA215" s="155"/>
      <c r="AB215" s="155"/>
    </row>
    <row r="216" ht="15.75" customHeight="1">
      <c r="I216" s="155"/>
      <c r="J216" s="155"/>
      <c r="K216" s="155"/>
      <c r="L216" s="155"/>
      <c r="M216" s="155"/>
      <c r="N216" s="155"/>
      <c r="O216" s="155"/>
      <c r="P216" s="155"/>
      <c r="Q216" s="155"/>
      <c r="R216" s="155"/>
      <c r="S216" s="155"/>
      <c r="T216" s="155"/>
      <c r="U216" s="155"/>
      <c r="V216" s="155"/>
      <c r="W216" s="155"/>
      <c r="X216" s="155"/>
      <c r="Y216" s="155"/>
      <c r="Z216" s="155"/>
      <c r="AA216" s="155"/>
      <c r="AB216" s="155"/>
    </row>
    <row r="217" ht="15.75" customHeight="1">
      <c r="I217" s="155"/>
      <c r="J217" s="155"/>
      <c r="K217" s="155"/>
      <c r="L217" s="155"/>
      <c r="M217" s="155"/>
      <c r="N217" s="155"/>
      <c r="O217" s="155"/>
      <c r="P217" s="155"/>
      <c r="Q217" s="155"/>
      <c r="R217" s="155"/>
      <c r="S217" s="155"/>
      <c r="T217" s="155"/>
      <c r="U217" s="155"/>
      <c r="V217" s="155"/>
      <c r="W217" s="155"/>
      <c r="X217" s="155"/>
      <c r="Y217" s="155"/>
      <c r="Z217" s="155"/>
      <c r="AA217" s="155"/>
      <c r="AB217" s="155"/>
    </row>
    <row r="218" ht="15.75" customHeight="1">
      <c r="I218" s="155"/>
      <c r="J218" s="155"/>
      <c r="K218" s="155"/>
      <c r="L218" s="155"/>
      <c r="M218" s="155"/>
      <c r="N218" s="155"/>
      <c r="O218" s="155"/>
      <c r="P218" s="155"/>
      <c r="Q218" s="155"/>
      <c r="R218" s="155"/>
      <c r="S218" s="155"/>
      <c r="T218" s="155"/>
      <c r="U218" s="155"/>
      <c r="V218" s="155"/>
      <c r="W218" s="155"/>
      <c r="X218" s="155"/>
      <c r="Y218" s="155"/>
      <c r="Z218" s="155"/>
      <c r="AA218" s="155"/>
      <c r="AB218" s="155"/>
    </row>
    <row r="219" ht="15.75" customHeight="1">
      <c r="I219" s="155"/>
      <c r="J219" s="155"/>
      <c r="K219" s="155"/>
      <c r="L219" s="155"/>
      <c r="M219" s="155"/>
      <c r="N219" s="155"/>
      <c r="O219" s="155"/>
      <c r="P219" s="155"/>
      <c r="Q219" s="155"/>
      <c r="R219" s="155"/>
      <c r="S219" s="155"/>
      <c r="T219" s="155"/>
      <c r="U219" s="155"/>
      <c r="V219" s="155"/>
      <c r="W219" s="155"/>
      <c r="X219" s="155"/>
      <c r="Y219" s="155"/>
      <c r="Z219" s="155"/>
      <c r="AA219" s="155"/>
      <c r="AB219" s="155"/>
    </row>
    <row r="220" ht="15.75" customHeight="1">
      <c r="I220" s="155"/>
      <c r="J220" s="155"/>
      <c r="K220" s="155"/>
      <c r="L220" s="155"/>
      <c r="M220" s="155"/>
      <c r="N220" s="155"/>
      <c r="O220" s="155"/>
      <c r="P220" s="155"/>
      <c r="Q220" s="155"/>
      <c r="R220" s="155"/>
      <c r="S220" s="155"/>
      <c r="T220" s="155"/>
      <c r="U220" s="155"/>
      <c r="V220" s="155"/>
      <c r="W220" s="155"/>
      <c r="X220" s="155"/>
      <c r="Y220" s="155"/>
      <c r="Z220" s="155"/>
      <c r="AA220" s="155"/>
      <c r="AB220" s="155"/>
    </row>
    <row r="221" ht="15.75" customHeight="1">
      <c r="I221" s="155"/>
      <c r="J221" s="155"/>
      <c r="K221" s="155"/>
      <c r="L221" s="155"/>
      <c r="M221" s="155"/>
      <c r="N221" s="155"/>
      <c r="O221" s="155"/>
      <c r="P221" s="155"/>
      <c r="Q221" s="155"/>
      <c r="R221" s="155"/>
      <c r="S221" s="155"/>
      <c r="T221" s="155"/>
      <c r="U221" s="155"/>
      <c r="V221" s="155"/>
      <c r="W221" s="155"/>
      <c r="X221" s="155"/>
      <c r="Y221" s="155"/>
      <c r="Z221" s="155"/>
      <c r="AA221" s="155"/>
      <c r="AB221" s="155"/>
    </row>
    <row r="222" ht="15.75" customHeight="1">
      <c r="I222" s="155"/>
      <c r="J222" s="155"/>
      <c r="K222" s="155"/>
      <c r="L222" s="155"/>
      <c r="M222" s="155"/>
      <c r="N222" s="155"/>
      <c r="O222" s="155"/>
      <c r="P222" s="155"/>
      <c r="Q222" s="155"/>
      <c r="R222" s="155"/>
      <c r="S222" s="155"/>
      <c r="T222" s="155"/>
      <c r="U222" s="155"/>
      <c r="V222" s="155"/>
      <c r="W222" s="155"/>
      <c r="X222" s="155"/>
      <c r="Y222" s="155"/>
      <c r="Z222" s="155"/>
      <c r="AA222" s="155"/>
      <c r="AB222" s="155"/>
    </row>
    <row r="223" ht="15.75" customHeight="1">
      <c r="I223" s="155"/>
      <c r="J223" s="155"/>
      <c r="K223" s="155"/>
      <c r="L223" s="155"/>
      <c r="M223" s="155"/>
      <c r="N223" s="155"/>
      <c r="O223" s="155"/>
      <c r="P223" s="155"/>
      <c r="Q223" s="155"/>
      <c r="R223" s="155"/>
      <c r="S223" s="155"/>
      <c r="T223" s="155"/>
      <c r="U223" s="155"/>
      <c r="V223" s="155"/>
      <c r="W223" s="155"/>
      <c r="X223" s="155"/>
      <c r="Y223" s="155"/>
      <c r="Z223" s="155"/>
      <c r="AA223" s="155"/>
      <c r="AB223" s="155"/>
    </row>
    <row r="224" ht="15.75" customHeight="1">
      <c r="I224" s="155"/>
      <c r="J224" s="155"/>
      <c r="K224" s="155"/>
      <c r="L224" s="155"/>
      <c r="M224" s="155"/>
      <c r="N224" s="155"/>
      <c r="O224" s="155"/>
      <c r="P224" s="155"/>
      <c r="Q224" s="155"/>
      <c r="R224" s="155"/>
      <c r="S224" s="155"/>
      <c r="T224" s="155"/>
      <c r="U224" s="155"/>
      <c r="V224" s="155"/>
      <c r="W224" s="155"/>
      <c r="X224" s="155"/>
      <c r="Y224" s="155"/>
      <c r="Z224" s="155"/>
      <c r="AA224" s="155"/>
      <c r="AB224" s="155"/>
    </row>
    <row r="225" ht="15.75" customHeight="1">
      <c r="I225" s="155"/>
      <c r="J225" s="155"/>
      <c r="K225" s="155"/>
      <c r="L225" s="155"/>
      <c r="M225" s="155"/>
      <c r="N225" s="155"/>
      <c r="O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  <c r="AA225" s="155"/>
      <c r="AB225" s="155"/>
    </row>
    <row r="226" ht="15.75" customHeight="1">
      <c r="I226" s="155"/>
      <c r="J226" s="155"/>
      <c r="K226" s="155"/>
      <c r="L226" s="155"/>
      <c r="M226" s="155"/>
      <c r="N226" s="155"/>
      <c r="O226" s="155"/>
      <c r="P226" s="155"/>
      <c r="Q226" s="155"/>
      <c r="R226" s="155"/>
      <c r="S226" s="155"/>
      <c r="T226" s="155"/>
      <c r="U226" s="155"/>
      <c r="V226" s="155"/>
      <c r="W226" s="155"/>
      <c r="X226" s="155"/>
      <c r="Y226" s="155"/>
      <c r="Z226" s="155"/>
      <c r="AA226" s="155"/>
      <c r="AB226" s="155"/>
    </row>
    <row r="227" ht="15.75" customHeight="1">
      <c r="I227" s="155"/>
      <c r="J227" s="155"/>
      <c r="K227" s="155"/>
      <c r="L227" s="155"/>
      <c r="M227" s="155"/>
      <c r="N227" s="155"/>
      <c r="O227" s="155"/>
      <c r="P227" s="155"/>
      <c r="Q227" s="155"/>
      <c r="R227" s="155"/>
      <c r="S227" s="155"/>
      <c r="T227" s="155"/>
      <c r="U227" s="155"/>
      <c r="V227" s="155"/>
      <c r="W227" s="155"/>
      <c r="X227" s="155"/>
      <c r="Y227" s="155"/>
      <c r="Z227" s="155"/>
      <c r="AA227" s="155"/>
      <c r="AB227" s="155"/>
    </row>
    <row r="228" ht="15.75" customHeight="1">
      <c r="I228" s="155"/>
      <c r="J228" s="155"/>
      <c r="K228" s="155"/>
      <c r="L228" s="155"/>
      <c r="M228" s="155"/>
      <c r="N228" s="155"/>
      <c r="O228" s="155"/>
      <c r="P228" s="155"/>
      <c r="Q228" s="155"/>
      <c r="R228" s="155"/>
      <c r="S228" s="155"/>
      <c r="T228" s="155"/>
      <c r="U228" s="155"/>
      <c r="V228" s="155"/>
      <c r="W228" s="155"/>
      <c r="X228" s="155"/>
      <c r="Y228" s="155"/>
      <c r="Z228" s="155"/>
      <c r="AA228" s="155"/>
      <c r="AB228" s="155"/>
    </row>
    <row r="229" ht="15.75" customHeight="1">
      <c r="I229" s="155"/>
      <c r="J229" s="155"/>
      <c r="K229" s="155"/>
      <c r="L229" s="155"/>
      <c r="M229" s="155"/>
      <c r="N229" s="155"/>
      <c r="O229" s="155"/>
      <c r="P229" s="155"/>
      <c r="Q229" s="155"/>
      <c r="R229" s="155"/>
      <c r="S229" s="155"/>
      <c r="T229" s="155"/>
      <c r="U229" s="155"/>
      <c r="V229" s="155"/>
      <c r="W229" s="155"/>
      <c r="X229" s="155"/>
      <c r="Y229" s="155"/>
      <c r="Z229" s="155"/>
      <c r="AA229" s="155"/>
      <c r="AB229" s="155"/>
    </row>
    <row r="230" ht="15.75" customHeight="1">
      <c r="I230" s="155"/>
      <c r="J230" s="155"/>
      <c r="K230" s="155"/>
      <c r="L230" s="155"/>
      <c r="M230" s="155"/>
      <c r="N230" s="155"/>
      <c r="O230" s="155"/>
      <c r="P230" s="155"/>
      <c r="Q230" s="155"/>
      <c r="R230" s="155"/>
      <c r="S230" s="155"/>
      <c r="T230" s="155"/>
      <c r="U230" s="155"/>
      <c r="V230" s="155"/>
      <c r="W230" s="155"/>
      <c r="X230" s="155"/>
      <c r="Y230" s="155"/>
      <c r="Z230" s="155"/>
      <c r="AA230" s="155"/>
      <c r="AB230" s="155"/>
    </row>
    <row r="231" ht="15.75" customHeight="1">
      <c r="I231" s="155"/>
      <c r="J231" s="155"/>
      <c r="K231" s="155"/>
      <c r="L231" s="155"/>
      <c r="M231" s="155"/>
      <c r="N231" s="155"/>
      <c r="O231" s="155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  <c r="AA231" s="155"/>
      <c r="AB231" s="155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D2:G2"/>
    <mergeCell ref="I2:S2"/>
    <mergeCell ref="T2:X2"/>
    <mergeCell ref="Y2:AB2"/>
  </mergeCells>
  <conditionalFormatting sqref="D20:H20">
    <cfRule type="notContainsBlanks" dxfId="0" priority="1">
      <formula>LEN(TRIM(D20))&gt;0</formula>
    </cfRule>
  </conditionalFormatting>
  <conditionalFormatting sqref="D20:H20">
    <cfRule type="notContainsBlanks" dxfId="0" priority="2">
      <formula>LEN(TRIM(D20))&gt;0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2021-02-01T08:58:05Z</dcterms:created>
  <dc:creator>Lihaif Liu</dc:creator>
</cp:coreProperties>
</file>